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LK036478\OneDrive - PKP Polskie Linie Kolejowe S.A\Dokumenty\ANIA\POSTĘPOWANIA ZAKUPOWE_2011-2027\FARBY_MAT. BUDOWLANE_2011-2026\FARBY_2026\Dokumenty do publikacji\"/>
    </mc:Choice>
  </mc:AlternateContent>
  <xr:revisionPtr revIDLastSave="0" documentId="13_ncr:1_{D7A4DE07-D196-4D2C-AFBD-2CFC22E654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1" l="1"/>
  <c r="N52" i="1"/>
  <c r="Q52" i="1" l="1"/>
  <c r="O51" i="1"/>
  <c r="N51" i="1"/>
  <c r="P67" i="1"/>
  <c r="O67" i="1"/>
  <c r="P66" i="1"/>
  <c r="O66" i="1"/>
  <c r="N66" i="1"/>
  <c r="P65" i="1"/>
  <c r="O65" i="1"/>
  <c r="N65" i="1"/>
  <c r="P64" i="1"/>
  <c r="O64" i="1"/>
  <c r="N64" i="1"/>
  <c r="P63" i="1"/>
  <c r="O63" i="1"/>
  <c r="N63" i="1"/>
  <c r="P62" i="1"/>
  <c r="O62" i="1"/>
  <c r="N62" i="1"/>
  <c r="P61" i="1"/>
  <c r="O61" i="1"/>
  <c r="N61" i="1"/>
  <c r="P60" i="1"/>
  <c r="O60" i="1"/>
  <c r="N60" i="1"/>
  <c r="O59" i="1"/>
  <c r="N59" i="1"/>
  <c r="P58" i="1"/>
  <c r="O58" i="1"/>
  <c r="N58" i="1"/>
  <c r="P57" i="1"/>
  <c r="O57" i="1"/>
  <c r="N57" i="1"/>
  <c r="P56" i="1"/>
  <c r="O56" i="1"/>
  <c r="N56" i="1"/>
  <c r="P55" i="1"/>
  <c r="O55" i="1"/>
  <c r="N55" i="1"/>
  <c r="P54" i="1"/>
  <c r="O54" i="1"/>
  <c r="N54" i="1"/>
  <c r="O53" i="1"/>
  <c r="N53" i="1"/>
  <c r="P50" i="1"/>
  <c r="O50" i="1"/>
  <c r="N50" i="1"/>
  <c r="O49" i="1"/>
  <c r="N49" i="1"/>
  <c r="P48" i="1"/>
  <c r="O48" i="1"/>
  <c r="N48" i="1"/>
  <c r="P47" i="1"/>
  <c r="O47" i="1"/>
  <c r="N47" i="1"/>
  <c r="P46" i="1"/>
  <c r="O46" i="1"/>
  <c r="N46" i="1"/>
  <c r="P45" i="1"/>
  <c r="O45" i="1"/>
  <c r="N45" i="1"/>
  <c r="P44" i="1"/>
  <c r="O44" i="1"/>
  <c r="N44" i="1"/>
  <c r="P43" i="1"/>
  <c r="O43" i="1"/>
  <c r="N43" i="1"/>
  <c r="P42" i="1"/>
  <c r="O42" i="1"/>
  <c r="N42" i="1"/>
  <c r="P41" i="1"/>
  <c r="O41" i="1"/>
  <c r="N41" i="1"/>
  <c r="P40" i="1"/>
  <c r="O40" i="1"/>
  <c r="N40" i="1"/>
  <c r="P39" i="1"/>
  <c r="O39" i="1"/>
  <c r="N39" i="1"/>
  <c r="P38" i="1"/>
  <c r="O38" i="1"/>
  <c r="N38" i="1"/>
  <c r="P37" i="1"/>
  <c r="O37" i="1"/>
  <c r="N37" i="1"/>
  <c r="P36" i="1"/>
  <c r="O36" i="1"/>
  <c r="N36" i="1"/>
  <c r="P35" i="1"/>
  <c r="O35" i="1"/>
  <c r="N35" i="1"/>
  <c r="P34" i="1"/>
  <c r="O34" i="1"/>
  <c r="N34" i="1"/>
  <c r="P33" i="1"/>
  <c r="O33" i="1"/>
  <c r="N33" i="1"/>
  <c r="P32" i="1"/>
  <c r="O32" i="1"/>
  <c r="P31" i="1"/>
  <c r="O31" i="1"/>
  <c r="P30" i="1"/>
  <c r="O30" i="1"/>
  <c r="N30" i="1"/>
  <c r="P29" i="1"/>
  <c r="O29" i="1"/>
  <c r="N29" i="1"/>
  <c r="O28" i="1"/>
  <c r="N28" i="1"/>
  <c r="P27" i="1"/>
  <c r="O27" i="1"/>
  <c r="N27" i="1"/>
  <c r="P26" i="1"/>
  <c r="O26" i="1"/>
  <c r="N26" i="1"/>
  <c r="P25" i="1"/>
  <c r="O25" i="1"/>
  <c r="N25" i="1"/>
  <c r="P24" i="1"/>
  <c r="O24" i="1"/>
  <c r="N24" i="1"/>
  <c r="P23" i="1"/>
  <c r="O23" i="1"/>
  <c r="N23" i="1"/>
  <c r="P22" i="1"/>
  <c r="O22" i="1"/>
  <c r="N22" i="1"/>
  <c r="P21" i="1"/>
  <c r="O21" i="1"/>
  <c r="N21" i="1"/>
  <c r="P20" i="1"/>
  <c r="O20" i="1"/>
  <c r="N20" i="1"/>
  <c r="P19" i="1"/>
  <c r="O19" i="1"/>
  <c r="N19" i="1"/>
  <c r="P18" i="1"/>
  <c r="O18" i="1"/>
  <c r="N18" i="1"/>
  <c r="P17" i="1"/>
  <c r="O17" i="1"/>
  <c r="N17" i="1"/>
  <c r="P16" i="1"/>
  <c r="O16" i="1"/>
  <c r="N16" i="1"/>
  <c r="P15" i="1"/>
  <c r="O15" i="1"/>
  <c r="N15" i="1"/>
  <c r="P14" i="1"/>
  <c r="O14" i="1"/>
  <c r="N14" i="1"/>
  <c r="P13" i="1"/>
  <c r="O13" i="1"/>
  <c r="N13" i="1"/>
  <c r="P12" i="1"/>
  <c r="O12" i="1"/>
  <c r="N12" i="1"/>
  <c r="P11" i="1"/>
  <c r="O11" i="1"/>
  <c r="N11" i="1"/>
  <c r="P10" i="1"/>
  <c r="O10" i="1"/>
  <c r="N10" i="1"/>
  <c r="O9" i="1"/>
  <c r="N9" i="1"/>
  <c r="P8" i="1"/>
  <c r="O8" i="1"/>
  <c r="N8" i="1"/>
  <c r="P7" i="1"/>
  <c r="N7" i="1"/>
  <c r="P6" i="1"/>
  <c r="O6" i="1"/>
  <c r="N6" i="1"/>
  <c r="P5" i="1"/>
  <c r="O5" i="1"/>
  <c r="N5" i="1"/>
  <c r="P4" i="1"/>
  <c r="O4" i="1"/>
  <c r="N4" i="1"/>
  <c r="Q51" i="1" l="1"/>
  <c r="Q56" i="1"/>
  <c r="R14" i="1"/>
  <c r="R15" i="1"/>
  <c r="Q43" i="1"/>
  <c r="R10" i="1"/>
  <c r="Q48" i="1"/>
  <c r="Q59" i="1"/>
  <c r="Q66" i="1"/>
  <c r="R39" i="1"/>
  <c r="Q42" i="1"/>
  <c r="Q19" i="1"/>
  <c r="R4" i="1"/>
  <c r="R17" i="1"/>
  <c r="Q23" i="1"/>
  <c r="Q24" i="1"/>
  <c r="R34" i="1"/>
  <c r="Q45" i="1"/>
  <c r="Q46" i="1"/>
  <c r="Q47" i="1"/>
  <c r="Q62" i="1"/>
  <c r="Q64" i="1"/>
  <c r="R7" i="1"/>
  <c r="Q21" i="1"/>
  <c r="Q22" i="1"/>
  <c r="R29" i="1"/>
  <c r="Q50" i="1"/>
  <c r="Q61" i="1"/>
  <c r="R11" i="1"/>
  <c r="R12" i="1"/>
  <c r="R30" i="1"/>
  <c r="Q32" i="1"/>
  <c r="R35" i="1"/>
  <c r="R36" i="1"/>
  <c r="Q53" i="1"/>
  <c r="Q54" i="1"/>
  <c r="Q57" i="1"/>
  <c r="R18" i="1"/>
  <c r="Q20" i="1"/>
  <c r="Q25" i="1"/>
  <c r="R38" i="1"/>
  <c r="Q44" i="1"/>
  <c r="Q58" i="1"/>
  <c r="Q60" i="1"/>
  <c r="R6" i="1"/>
  <c r="R8" i="1"/>
  <c r="R16" i="1"/>
  <c r="R26" i="1"/>
  <c r="R27" i="1"/>
  <c r="R31" i="1"/>
  <c r="R33" i="1"/>
  <c r="R37" i="1"/>
  <c r="R40" i="1"/>
  <c r="Q49" i="1"/>
  <c r="Q63" i="1"/>
  <c r="Q65" i="1"/>
  <c r="R13" i="1"/>
  <c r="Q41" i="1"/>
  <c r="R9" i="1"/>
  <c r="R28" i="1"/>
  <c r="Q55" i="1"/>
</calcChain>
</file>

<file path=xl/sharedStrings.xml><?xml version="1.0" encoding="utf-8"?>
<sst xmlns="http://schemas.openxmlformats.org/spreadsheetml/2006/main" count="172" uniqueCount="112">
  <si>
    <t>L.p.</t>
  </si>
  <si>
    <t xml:space="preserve">Nazwa i opis produktu </t>
  </si>
  <si>
    <t>INDEKSY</t>
  </si>
  <si>
    <t>J.m./
 pojemność opkowania</t>
  </si>
  <si>
    <t>Sekcja Eksplatacji Siedlce 
ul. Zbrojna 45
tel. 25 746 33 34</t>
  </si>
  <si>
    <t>Sekcja Eksploatacji Małkinia ul. Nurska 3 
tel. 29 649 13 14
660 610 774</t>
  </si>
  <si>
    <t>Sekcja Eksploatacji Pilawa 
ul. Sportowa 1
 tel. 668 117 151</t>
  </si>
  <si>
    <t>Razem
opk/szt</t>
  </si>
  <si>
    <t>Razem 
litry</t>
  </si>
  <si>
    <t>dostawa</t>
  </si>
  <si>
    <r>
      <t>Farba emulsyjna nawierzchniowa wewnętrzna</t>
    </r>
    <r>
      <rPr>
        <b/>
        <sz val="10"/>
        <rFont val="Arial"/>
        <family val="2"/>
        <charset val="238"/>
      </rPr>
      <t xml:space="preserve"> biała </t>
    </r>
    <r>
      <rPr>
        <sz val="10"/>
        <rFont val="Arial"/>
        <family val="2"/>
        <charset val="238"/>
      </rPr>
      <t xml:space="preserve">RAL 9003 (matowa),wydajność 12- 14m²/l  do malowania ścian i sufitów w pomieszczeniach mieszkalnych oraz w obiektach użyteczności publicznej, odporna na szorowanie, ekologiczna zapewniająca prawidłowe  "oddychanie ścian" ,niski poziom chlapania, doskonałe krycie, produkowane na bazie dyspresji  wodnej, </t>
    </r>
    <r>
      <rPr>
        <b/>
        <sz val="10"/>
        <rFont val="Arial"/>
        <family val="2"/>
        <charset val="238"/>
      </rPr>
      <t>karta techniczna i karta charakterystyki produktu</t>
    </r>
  </si>
  <si>
    <r>
      <rPr>
        <b/>
        <sz val="10"/>
        <rFont val="Arial"/>
        <family val="2"/>
        <charset val="238"/>
      </rPr>
      <t>litry</t>
    </r>
    <r>
      <rPr>
        <sz val="10"/>
        <rFont val="Arial"/>
        <family val="2"/>
        <charset val="238"/>
      </rPr>
      <t xml:space="preserve">
(opk. 10-litr.)</t>
    </r>
  </si>
  <si>
    <r>
      <t xml:space="preserve">Emalia olejno - ftalowa </t>
    </r>
    <r>
      <rPr>
        <b/>
        <sz val="10"/>
        <rFont val="Arial"/>
        <family val="2"/>
        <charset val="238"/>
      </rPr>
      <t xml:space="preserve">biała </t>
    </r>
    <r>
      <rPr>
        <sz val="10"/>
        <rFont val="Arial"/>
        <family val="2"/>
        <charset val="238"/>
      </rPr>
      <t xml:space="preserve">RAL 9003 (połysk) do malowania 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</si>
  <si>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rPr>
        <b/>
        <sz val="10"/>
        <rFont val="Arial"/>
        <family val="2"/>
        <charset val="238"/>
      </rPr>
      <t>opk</t>
    </r>
    <r>
      <rPr>
        <sz val="10"/>
        <rFont val="Arial"/>
        <family val="2"/>
        <charset val="238"/>
      </rPr>
      <t xml:space="preserve">
0,8 l</t>
    </r>
  </si>
  <si>
    <r>
      <t xml:space="preserve">Farba ftalowa ogólnego stosowania </t>
    </r>
    <r>
      <rPr>
        <b/>
        <sz val="10"/>
        <rFont val="Arial"/>
        <family val="2"/>
        <charset val="238"/>
      </rPr>
      <t xml:space="preserve">czarna </t>
    </r>
    <r>
      <rPr>
        <sz val="10"/>
        <rFont val="Arial"/>
        <family val="2"/>
        <charset val="238"/>
      </rPr>
      <t xml:space="preserve">RAL 9005 (połysk)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</si>
  <si>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rPr>
        <b/>
        <sz val="10"/>
        <rFont val="Arial"/>
        <family val="2"/>
        <charset val="238"/>
      </rPr>
      <t>litry</t>
    </r>
    <r>
      <rPr>
        <sz val="10"/>
        <rFont val="Arial"/>
        <family val="2"/>
        <charset val="238"/>
      </rPr>
      <t xml:space="preserve">
(opk. 5-litr.)</t>
    </r>
  </si>
  <si>
    <r>
      <t xml:space="preserve">Farba ftalowa  ogólnego stosowania </t>
    </r>
    <r>
      <rPr>
        <b/>
        <sz val="10"/>
        <rFont val="Arial"/>
        <family val="2"/>
        <charset val="238"/>
      </rPr>
      <t>biała</t>
    </r>
    <r>
      <rPr>
        <sz val="10"/>
        <rFont val="Arial"/>
        <family val="2"/>
        <charset val="238"/>
      </rPr>
      <t xml:space="preserve"> RAL 9016 (połysk),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</si>
  <si>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ftalowa  ogólnego stosowania </t>
    </r>
    <r>
      <rPr>
        <b/>
        <sz val="10"/>
        <rFont val="Arial"/>
        <family val="2"/>
        <charset val="238"/>
      </rPr>
      <t>szara</t>
    </r>
    <r>
      <rPr>
        <sz val="10"/>
        <rFont val="Arial"/>
        <family val="2"/>
        <charset val="238"/>
      </rPr>
      <t xml:space="preserve"> RAL 7040 (połysk), do malowania powierzchni drewnianych, drewnopochodnych, metali i tynków, użytkowanych wewnątrz i na zewnątrz pomieszczeń, odporna na zmienne warunki atmosferyczne,</t>
    </r>
    <r>
      <rPr>
        <b/>
        <sz val="10"/>
        <rFont val="Arial"/>
        <family val="2"/>
        <charset val="238"/>
      </rPr>
      <t xml:space="preserve"> karta techniczna i karta charakterystyki produktu</t>
    </r>
  </si>
  <si>
    <r>
      <t xml:space="preserve">Farba ftalowa  ogólnego stosowania </t>
    </r>
    <r>
      <rPr>
        <b/>
        <sz val="10"/>
        <rFont val="Arial"/>
        <family val="2"/>
        <charset val="238"/>
      </rPr>
      <t>szara</t>
    </r>
    <r>
      <rPr>
        <sz val="10"/>
        <rFont val="Arial"/>
        <family val="2"/>
        <charset val="238"/>
      </rPr>
      <t xml:space="preserve"> RAL 7042 (połysk), do malowania powierzchni drewnianych, drewnopochodnych, metali i tynków, użytkowanych wewnątrz i na zewnątrz pomieszczeń, odporna na zmienne warunki atmosferyczne,</t>
    </r>
    <r>
      <rPr>
        <b/>
        <sz val="10"/>
        <rFont val="Arial"/>
        <family val="2"/>
        <charset val="238"/>
      </rPr>
      <t xml:space="preserve"> karta techniczna i karta charakterystyki produktu</t>
    </r>
  </si>
  <si>
    <t>131351520</t>
  </si>
  <si>
    <r>
      <rPr>
        <b/>
        <sz val="10"/>
        <rFont val="Arial"/>
        <family val="2"/>
        <charset val="238"/>
      </rPr>
      <t>litry</t>
    </r>
    <r>
      <rPr>
        <sz val="10"/>
        <rFont val="Arial"/>
        <family val="2"/>
        <charset val="238"/>
      </rPr>
      <t xml:space="preserve">
(opk. 5 lit.)</t>
    </r>
  </si>
  <si>
    <r>
      <t xml:space="preserve">Farba ftalowa ogólnego stosowania </t>
    </r>
    <r>
      <rPr>
        <b/>
        <sz val="10"/>
        <rFont val="Arial"/>
        <family val="2"/>
        <charset val="238"/>
      </rPr>
      <t>szara</t>
    </r>
    <r>
      <rPr>
        <sz val="10"/>
        <rFont val="Arial"/>
        <family val="2"/>
        <charset val="238"/>
      </rPr>
      <t xml:space="preserve"> RAL 7047 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</si>
  <si>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ftalowa ogólnego stosowania </t>
    </r>
    <r>
      <rPr>
        <b/>
        <sz val="10"/>
        <rFont val="Arial"/>
        <family val="2"/>
        <charset val="238"/>
      </rPr>
      <t>żółta</t>
    </r>
    <r>
      <rPr>
        <sz val="10"/>
        <rFont val="Arial"/>
        <family val="2"/>
        <charset val="238"/>
      </rPr>
      <t xml:space="preserve"> 1018 (połysk),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</si>
  <si>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ftalowa ogólnego stosowania </t>
    </r>
    <r>
      <rPr>
        <b/>
        <sz val="10"/>
        <rFont val="Arial"/>
        <family val="2"/>
        <charset val="238"/>
      </rPr>
      <t>niebieska</t>
    </r>
    <r>
      <rPr>
        <sz val="10"/>
        <rFont val="Arial"/>
        <family val="2"/>
        <charset val="238"/>
      </rPr>
      <t xml:space="preserve"> RAL 5010 (połysk),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</si>
  <si>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t>1313150754</t>
  </si>
  <si>
    <r>
      <rPr>
        <b/>
        <sz val="10"/>
        <rFont val="Arial"/>
        <family val="2"/>
        <charset val="238"/>
      </rPr>
      <t>litry</t>
    </r>
    <r>
      <rPr>
        <sz val="10"/>
        <rFont val="Arial"/>
        <family val="2"/>
        <charset val="238"/>
      </rPr>
      <t xml:space="preserve">
(opk. 1-litr.)</t>
    </r>
  </si>
  <si>
    <r>
      <t xml:space="preserve">Farba ftalowa  ogólnego stosowania </t>
    </r>
    <r>
      <rPr>
        <b/>
        <sz val="10"/>
        <rFont val="Arial"/>
        <family val="2"/>
        <charset val="238"/>
      </rPr>
      <t xml:space="preserve">czerwona </t>
    </r>
    <r>
      <rPr>
        <sz val="10"/>
        <rFont val="Arial"/>
        <family val="2"/>
        <charset val="238"/>
      </rPr>
      <t xml:space="preserve">RAL  3020 (połysk),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</si>
  <si>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ftalowa ogólnego stosowania </t>
    </r>
    <r>
      <rPr>
        <b/>
        <sz val="10"/>
        <rFont val="Arial"/>
        <family val="2"/>
        <charset val="238"/>
      </rPr>
      <t>zielona</t>
    </r>
    <r>
      <rPr>
        <sz val="10"/>
        <rFont val="Arial"/>
        <family val="2"/>
        <charset val="238"/>
      </rPr>
      <t xml:space="preserve"> RAL 6017 (połysk),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</si>
  <si>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ftalowa  ogólnego stosowania </t>
    </r>
    <r>
      <rPr>
        <b/>
        <sz val="10"/>
        <rFont val="Arial"/>
        <family val="2"/>
        <charset val="238"/>
      </rPr>
      <t xml:space="preserve">brązowa </t>
    </r>
    <r>
      <rPr>
        <sz val="10"/>
        <rFont val="Arial"/>
        <family val="2"/>
        <charset val="238"/>
      </rPr>
      <t xml:space="preserve">RAL 8017,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produktu.</t>
    </r>
  </si>
  <si>
    <r>
      <t xml:space="preserve">Farba ftalowa  ogólnego stosowania </t>
    </r>
    <r>
      <rPr>
        <b/>
        <sz val="10"/>
        <rFont val="Arial"/>
        <family val="2"/>
        <charset val="238"/>
      </rPr>
      <t xml:space="preserve">orzech jasny </t>
    </r>
    <r>
      <rPr>
        <sz val="10"/>
        <rFont val="Arial"/>
        <family val="2"/>
        <charset val="238"/>
      </rPr>
      <t xml:space="preserve">RAL 8001, do malowania powierzchni drewnianych, drewnopochodnych, metali i tynków, użytkowanych wewnątrz i na zewnątrz pomieszczeń, odporna na zmienne warunki atmosferyczne, </t>
    </r>
    <r>
      <rPr>
        <b/>
        <sz val="10"/>
        <rFont val="Arial"/>
        <family val="2"/>
        <charset val="238"/>
      </rPr>
      <t>karta techniczna i karta charakterystyki produktu.</t>
    </r>
  </si>
  <si>
    <r>
      <t>Farba ftalowa podkładowa szara,  karta techniczna i karta charakterystyki produktu,</t>
    </r>
    <r>
      <rPr>
        <b/>
        <sz val="10"/>
        <rFont val="Arial"/>
        <family val="2"/>
        <charset val="238"/>
      </rPr>
      <t xml:space="preserve"> karta techniczna i karta charakterystyki produktu. </t>
    </r>
  </si>
  <si>
    <r>
      <t xml:space="preserve">Farba w sprayu kol. </t>
    </r>
    <r>
      <rPr>
        <b/>
        <sz val="10"/>
        <rFont val="Arial"/>
        <family val="2"/>
        <charset val="238"/>
      </rPr>
      <t>biały</t>
    </r>
    <r>
      <rPr>
        <sz val="10"/>
        <rFont val="Arial"/>
        <family val="2"/>
        <charset val="238"/>
      </rPr>
      <t xml:space="preserve">  RAL 9003 z dyszą /końcówką/, do znakowania  drzew i betonu, </t>
    </r>
    <r>
      <rPr>
        <b/>
        <sz val="10"/>
        <rFont val="Arial"/>
        <family val="2"/>
        <charset val="238"/>
      </rPr>
      <t>karta techniczna i karta charakterystyki produktu opk. 0,4 l</t>
    </r>
  </si>
  <si>
    <t>opk.
0,4 l</t>
  </si>
  <si>
    <r>
      <t xml:space="preserve">Farba w sprayu  kol. </t>
    </r>
    <r>
      <rPr>
        <b/>
        <sz val="10"/>
        <rFont val="Arial"/>
        <family val="2"/>
        <charset val="238"/>
      </rPr>
      <t>pomarańczowy</t>
    </r>
    <r>
      <rPr>
        <sz val="10"/>
        <rFont val="Arial"/>
        <family val="2"/>
        <charset val="238"/>
      </rPr>
      <t xml:space="preserve"> RAL 2004 - z dyszą /końcówką/, do znakowania drzew i betonu, </t>
    </r>
    <r>
      <rPr>
        <b/>
        <sz val="10"/>
        <rFont val="Arial"/>
        <family val="2"/>
        <charset val="238"/>
      </rPr>
      <t>karta techniczna i karta charakterystyki produktu opk. 0,4 l</t>
    </r>
  </si>
  <si>
    <t>opk
0,4 l</t>
  </si>
  <si>
    <t>1317191044</t>
  </si>
  <si>
    <t>opk
0,5 l</t>
  </si>
  <si>
    <r>
      <t xml:space="preserve">Farba w sprayu kolor </t>
    </r>
    <r>
      <rPr>
        <b/>
        <sz val="10"/>
        <rFont val="Arial"/>
        <family val="2"/>
        <charset val="238"/>
      </rPr>
      <t xml:space="preserve">szary </t>
    </r>
    <r>
      <rPr>
        <sz val="10"/>
        <rFont val="Arial"/>
        <family val="2"/>
        <charset val="238"/>
      </rPr>
      <t>RAL 7047, odporna na warunki atmosferyczne, szybko schnąca, dobrze przylegająca do wilgotnych powierzchni,</t>
    </r>
    <r>
      <rPr>
        <b/>
        <sz val="10"/>
        <rFont val="Arial"/>
        <family val="2"/>
        <charset val="238"/>
      </rPr>
      <t xml:space="preserve"> karta techniczna i karta charakterystyki produktu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opk 0,4 l</t>
    </r>
  </si>
  <si>
    <t>1317111934</t>
  </si>
  <si>
    <t>1317191033</t>
  </si>
  <si>
    <r>
      <t xml:space="preserve">Farba drogowa akrylowa do malowania pasów bezpieczeństwa </t>
    </r>
    <r>
      <rPr>
        <b/>
        <sz val="10"/>
        <rFont val="Arial"/>
        <family val="2"/>
        <charset val="238"/>
      </rPr>
      <t>żółta</t>
    </r>
    <r>
      <rPr>
        <sz val="10"/>
        <rFont val="Arial"/>
        <family val="2"/>
        <charset val="238"/>
      </rPr>
      <t xml:space="preserve"> RAL 1023
gęstość 1,4-1,7g/cmᶟ, lepkość 70-88Ku wydajność 540 -700g/m², zawartość substancji stałych 75-79%, </t>
    </r>
    <r>
      <rPr>
        <b/>
        <sz val="10"/>
        <rFont val="Arial"/>
        <family val="2"/>
        <charset val="238"/>
      </rPr>
      <t>karta techniczna i karta charakterystyki produktu opk 20 l</t>
    </r>
  </si>
  <si>
    <t>opk.
20 l</t>
  </si>
  <si>
    <r>
      <t xml:space="preserve">Farba drogowa akrylowa do malowania pasów bezpieczeństwa </t>
    </r>
    <r>
      <rPr>
        <b/>
        <sz val="10"/>
        <rFont val="Arial"/>
        <family val="2"/>
        <charset val="238"/>
      </rPr>
      <t>biała</t>
    </r>
    <r>
      <rPr>
        <sz val="10"/>
        <rFont val="Arial"/>
        <family val="2"/>
        <charset val="238"/>
      </rPr>
      <t xml:space="preserve"> RAL 9016
gęstość 1,4-1,7g/cmᶟ, lepkość 70-88Ku wydajność 540 -700g/m², zawartość substancji stałych 75-79%, </t>
    </r>
    <r>
      <rPr>
        <b/>
        <sz val="10"/>
        <rFont val="Arial"/>
        <family val="2"/>
        <charset val="238"/>
      </rPr>
      <t>karta techniczna i karta charakterystyki produktu opk 20 l</t>
    </r>
  </si>
  <si>
    <t>opk
20 l</t>
  </si>
  <si>
    <r>
      <t xml:space="preserve"> litry
</t>
    </r>
    <r>
      <rPr>
        <sz val="10"/>
        <rFont val="Arial"/>
        <family val="2"/>
        <charset val="238"/>
      </rPr>
      <t>(opk. 5-litr.)</t>
    </r>
  </si>
  <si>
    <r>
      <t xml:space="preserve">Rozpuszczalnik myjący ORASOLV M1/B60 lub  równoważny do mycia malowarek drogowych, 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</si>
  <si>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Rozcieńczalnik do wyrobów ftalowych ogólnego stosowania, </t>
    </r>
    <r>
      <rPr>
        <b/>
        <sz val="10"/>
        <rFont val="Arial"/>
        <family val="2"/>
        <charset val="238"/>
      </rPr>
      <t xml:space="preserve">karta techniczna i karta charakterystyki produktu </t>
    </r>
  </si>
  <si>
    <t xml:space="preserve">Farba/lakier bezbarwny olejowy do malowania drewna, karta techniczna i karta charakterystyki produktu </t>
  </si>
  <si>
    <t>1312211012</t>
  </si>
  <si>
    <t>1223649018</t>
  </si>
  <si>
    <t>1313131256</t>
  </si>
  <si>
    <t>1422199094</t>
  </si>
  <si>
    <r>
      <t>Emulsja gruntująca /pod farby, tynki/,</t>
    </r>
    <r>
      <rPr>
        <b/>
        <sz val="10"/>
        <rFont val="Arial"/>
        <family val="2"/>
        <charset val="238"/>
      </rPr>
      <t xml:space="preserve"> karta techniczna i karta charakterystyki produktu</t>
    </r>
  </si>
  <si>
    <r>
      <t>Benzyna ekstrakcyjna,</t>
    </r>
    <r>
      <rPr>
        <b/>
        <sz val="10"/>
        <rFont val="Arial"/>
        <family val="2"/>
        <charset val="238"/>
      </rPr>
      <t xml:space="preserve"> karta techniczna i karta charakterystyki produktu </t>
    </r>
  </si>
  <si>
    <t>0246120022</t>
  </si>
  <si>
    <r>
      <t>Lakier asfaltowy (bitumiczny) do metalu,</t>
    </r>
    <r>
      <rPr>
        <b/>
        <sz val="10"/>
        <rFont val="Arial"/>
        <family val="2"/>
        <charset val="238"/>
      </rPr>
      <t xml:space="preserve"> karta techniczna i karta charakterystyki produktu</t>
    </r>
  </si>
  <si>
    <r>
      <t xml:space="preserve">Farba epoksydowa do gruntowania </t>
    </r>
    <r>
      <rPr>
        <b/>
        <sz val="10"/>
        <rFont val="Arial"/>
        <family val="2"/>
        <charset val="238"/>
      </rPr>
      <t>szara</t>
    </r>
    <r>
      <rPr>
        <sz val="10"/>
        <rFont val="Arial"/>
        <family val="2"/>
        <charset val="238"/>
      </rPr>
      <t xml:space="preserve"> RAL 7047 zewnętrzna, </t>
    </r>
    <r>
      <rPr>
        <b/>
        <sz val="10"/>
        <rFont val="Arial"/>
        <family val="2"/>
        <charset val="238"/>
      </rPr>
      <t xml:space="preserve">karta techniczna i karta charakterystyki produktu </t>
    </r>
  </si>
  <si>
    <r>
      <t xml:space="preserve">Farba gruntująca do betonu silikonowa lub akrylowa zewnętrzna, </t>
    </r>
    <r>
      <rPr>
        <b/>
        <sz val="10"/>
        <rFont val="Arial"/>
        <family val="2"/>
        <charset val="238"/>
      </rPr>
      <t>karta techniczna i karta charakterystyki produktu.</t>
    </r>
  </si>
  <si>
    <r>
      <t xml:space="preserve">Farba silikonowa lub akrylowa do betonu </t>
    </r>
    <r>
      <rPr>
        <b/>
        <sz val="10"/>
        <rFont val="Arial"/>
        <family val="2"/>
        <charset val="238"/>
      </rPr>
      <t>szara</t>
    </r>
    <r>
      <rPr>
        <sz val="10"/>
        <rFont val="Arial"/>
        <family val="2"/>
        <charset val="238"/>
      </rPr>
      <t xml:space="preserve"> RAL 7047, zewnętrzna, </t>
    </r>
    <r>
      <rPr>
        <b/>
        <sz val="10"/>
        <rFont val="Arial"/>
        <family val="2"/>
        <charset val="238"/>
      </rPr>
      <t>karta techniczna i karta charakterystyki</t>
    </r>
    <r>
      <rPr>
        <sz val="10"/>
        <rFont val="Arial"/>
        <family val="2"/>
        <charset val="238"/>
      </rPr>
      <t xml:space="preserve"> produktu.</t>
    </r>
  </si>
  <si>
    <r>
      <t xml:space="preserve">Środek do gruntowania betonu na zewnątrz, </t>
    </r>
    <r>
      <rPr>
        <b/>
        <sz val="10"/>
        <rFont val="Arial"/>
        <family val="2"/>
        <charset val="238"/>
      </rPr>
      <t>karta techniczna i karta charakterystyki produktu.</t>
    </r>
  </si>
  <si>
    <t>Wałek malarski dł. 100 mm uniwersalny welurowy, rączka z uchwytem</t>
  </si>
  <si>
    <t>0439296147</t>
  </si>
  <si>
    <t>szt</t>
  </si>
  <si>
    <t>Wałek malarski dł. 100 mm uniwersalny sznurkowy  rączka z uchwytem (wysokość włosia do 10 mm)</t>
  </si>
  <si>
    <t>0439296986</t>
  </si>
  <si>
    <t>Wałek malarski dł. 100 mm uniwersalny sznurkowy lub futerko bez rączki</t>
  </si>
  <si>
    <t>Wałek malarski dł. 220 mm uniwersalny sznurkowy lub futerko bez rączki</t>
  </si>
  <si>
    <t>0439297039</t>
  </si>
  <si>
    <t>Wałek malarski dł. 180 mm uniwersalny welurowy,  rączka z uchwytem (wysokość włosia do 10 mm)</t>
  </si>
  <si>
    <t>0439297020</t>
  </si>
  <si>
    <t>Wałek malarski gąbkowy 50 mm z rączką i kuwetą</t>
  </si>
  <si>
    <t>0439296290</t>
  </si>
  <si>
    <t>Aluminiowy kij teleskopowy malarski, dł. max drążka - 3 m
kompatybilny z wałkiem uniwersalnym sznurkowym o dł. 180 mm</t>
  </si>
  <si>
    <t>681990535</t>
  </si>
  <si>
    <t>Pędzel krzywik (kaloryferowy) szer. 75 mm</t>
  </si>
  <si>
    <t>Pędzel krzywik (kaloryferowy) szer. 50 mm</t>
  </si>
  <si>
    <t>Pędzel okrągły z włosia naturalnego o śred. 10 mm, trzonek drewniany, skuwka ocynkowana</t>
  </si>
  <si>
    <t>2886422091</t>
  </si>
  <si>
    <t>Pędzel płaski 75 mm</t>
  </si>
  <si>
    <t>Pędzel angielski płaski 1,5" z włosia naturalnego, trzonek drewniany</t>
  </si>
  <si>
    <t>Pędzel angielski płaski 2"  - płaski z włosia naturalnego trzonek drewniany</t>
  </si>
  <si>
    <t>Pędzel angielski płaski 3" z włosia naturalnego, trzonek drewniany</t>
  </si>
  <si>
    <t>Pędzel angielski płaski 4" z włosia naturalnego, trzonek drewniany</t>
  </si>
  <si>
    <t>Pędzel ławkowiec 150 mm</t>
  </si>
  <si>
    <t>2886412008</t>
  </si>
  <si>
    <t>Wiadro malarskie prostokątne z kratką, 10 litrowe</t>
  </si>
  <si>
    <r>
      <t xml:space="preserve">Taśma malarska </t>
    </r>
    <r>
      <rPr>
        <b/>
        <sz val="10"/>
        <rFont val="Arial"/>
        <family val="2"/>
        <charset val="238"/>
      </rPr>
      <t>(niebieska</t>
    </r>
    <r>
      <rPr>
        <sz val="10"/>
        <rFont val="Arial"/>
        <family val="2"/>
        <charset val="238"/>
      </rPr>
      <t>) papierowa  szer. 40 mm x 50m</t>
    </r>
  </si>
  <si>
    <t>Folia malarska gruba - 4m x 5m, gr. 40-50 mikronów</t>
  </si>
  <si>
    <t>Szpachelka malarska nierdzewna z rączką z tworzywa sztucznego, szer. 50 mm</t>
  </si>
  <si>
    <t>0439291464</t>
  </si>
  <si>
    <t>Szpachelka malarska nierdzewna z rączką z tworzywa sztucznego, szer. 100 mm</t>
  </si>
  <si>
    <t>0439291516</t>
  </si>
  <si>
    <r>
      <t xml:space="preserve">Kreda woskowa do oznaczeń, wodoodporna w kolorze </t>
    </r>
    <r>
      <rPr>
        <b/>
        <sz val="10"/>
        <rFont val="Arial"/>
        <family val="2"/>
        <charset val="238"/>
      </rPr>
      <t xml:space="preserve">białym </t>
    </r>
    <r>
      <rPr>
        <sz val="10"/>
        <rFont val="Arial"/>
        <family val="2"/>
        <charset val="238"/>
      </rPr>
      <t xml:space="preserve">do znakowania powierzchni metalowych betonowych ceramicznych </t>
    </r>
    <r>
      <rPr>
        <b/>
        <sz val="10"/>
        <rFont val="Arial"/>
        <family val="2"/>
        <charset val="238"/>
      </rPr>
      <t>opk. 12 szt</t>
    </r>
    <r>
      <rPr>
        <sz val="10"/>
        <rFont val="Arial"/>
        <family val="2"/>
        <charset val="238"/>
      </rPr>
      <t xml:space="preserve"> dł. kredy 110 mm, śred. 11 mm</t>
    </r>
  </si>
  <si>
    <t>1418340185</t>
  </si>
  <si>
    <r>
      <rPr>
        <b/>
        <sz val="10"/>
        <rFont val="Arial"/>
        <family val="2"/>
        <charset val="238"/>
      </rPr>
      <t>opk</t>
    </r>
    <r>
      <rPr>
        <sz val="10"/>
        <rFont val="Arial"/>
        <family val="2"/>
        <charset val="238"/>
      </rPr>
      <t xml:space="preserve">
12 szt</t>
    </r>
  </si>
  <si>
    <r>
      <t xml:space="preserve">Kreda woskowa do oznaczeń, wodoodporna w kolorze </t>
    </r>
    <r>
      <rPr>
        <b/>
        <sz val="10"/>
        <rFont val="Arial"/>
        <family val="2"/>
        <charset val="238"/>
      </rPr>
      <t xml:space="preserve">żółtym </t>
    </r>
    <r>
      <rPr>
        <sz val="10"/>
        <rFont val="Arial"/>
        <family val="2"/>
        <charset val="238"/>
      </rPr>
      <t xml:space="preserve">do znakowania powierzchni metalowych betonowych ceramicznych </t>
    </r>
    <r>
      <rPr>
        <b/>
        <sz val="10"/>
        <rFont val="Arial"/>
        <family val="2"/>
        <charset val="238"/>
      </rPr>
      <t>opk. 12 szt</t>
    </r>
    <r>
      <rPr>
        <sz val="10"/>
        <rFont val="Arial"/>
        <family val="2"/>
        <charset val="238"/>
      </rPr>
      <t xml:space="preserve"> dł. kredy 110 mm, śred. 11 mm</t>
    </r>
  </si>
  <si>
    <t>1418340187</t>
  </si>
  <si>
    <t xml:space="preserve">Komplet wielorazowych szablonów malarskich CYFRY 0-9 z wytrzymałego tworzywa sztucznego, łatwe w czyszczeniu.
Każda cyfra na osobnym arkuszu o grubości min 1mm. 
Na komplet składa się 10 szablonów: cyfry arabskie od 0 do 9
Wysokość cyfry: 50mm, szerokość proporcjonalna do kroju danego znaku.
Krój pisma: ARIAL </t>
  </si>
  <si>
    <t>kpl</t>
  </si>
  <si>
    <t>Wartość netto</t>
  </si>
  <si>
    <t>Pędzel okrągły z włosia naturalnego o śred. 50 mm, trzonek drewniany, skuwka ocynkowana</t>
  </si>
  <si>
    <r>
      <rPr>
        <b/>
        <sz val="10"/>
        <rFont val="Arial"/>
        <family val="2"/>
        <charset val="238"/>
      </rPr>
      <t>opk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 xml:space="preserve"> 5 l</t>
    </r>
  </si>
  <si>
    <t>2886421074</t>
  </si>
  <si>
    <r>
      <t xml:space="preserve">Impregnat do zabezpieczenia drewna przed wpływem warunków atmosferycznych  do malowania zewnętrznych powierzchni drewnianych (bezbarwny), </t>
    </r>
    <r>
      <rPr>
        <b/>
        <sz val="10"/>
        <rFont val="Arial"/>
        <family val="2"/>
        <charset val="238"/>
      </rPr>
      <t xml:space="preserve">karta techniczna i karta charakterystyki produktu </t>
    </r>
  </si>
  <si>
    <t>Załącznik nr 1 do OPZ</t>
  </si>
  <si>
    <r>
      <t xml:space="preserve">Farba ftalowa do malowania ekranów dżwiękochłonnych </t>
    </r>
    <r>
      <rPr>
        <b/>
        <sz val="10"/>
        <rFont val="Arial"/>
        <family val="2"/>
        <charset val="238"/>
      </rPr>
      <t>zielona RAL 6019</t>
    </r>
    <r>
      <rPr>
        <sz val="10"/>
        <rFont val="Arial"/>
        <family val="2"/>
        <charset val="238"/>
      </rPr>
      <t xml:space="preserve">  do powierzchni drewnianych, drewnopochodnych, metali, tynków, użytkowanych na zewnątrz, odporna na zmienne warunki atmosferyczne, </t>
    </r>
    <r>
      <rPr>
        <b/>
        <sz val="10"/>
        <rFont val="Arial"/>
        <family val="2"/>
        <charset val="238"/>
      </rPr>
      <t>karta techniczna i karta charakterystyki produktu</t>
    </r>
  </si>
  <si>
    <r>
      <t xml:space="preserve">Farba w sprayu do znakowania drzew w kolorze </t>
    </r>
    <r>
      <rPr>
        <b/>
        <sz val="10"/>
        <rFont val="Arial"/>
        <family val="2"/>
        <charset val="238"/>
      </rPr>
      <t>zielonym</t>
    </r>
    <r>
      <rPr>
        <sz val="10"/>
        <rFont val="Arial"/>
        <family val="2"/>
        <charset val="238"/>
      </rPr>
      <t xml:space="preserve">, odporna na warunki atmosferyczne, szybko schnąca, dobrze przylegająca do wilgotnych powierzchni, </t>
    </r>
    <r>
      <rPr>
        <b/>
        <sz val="10"/>
        <rFont val="Arial"/>
        <family val="2"/>
        <charset val="238"/>
      </rPr>
      <t>karta techniczna i karta charakterystyki produktu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opk 0,5 l</t>
    </r>
  </si>
  <si>
    <r>
      <t xml:space="preserve">Farba w sprayu do znakowania drzew w kolorze </t>
    </r>
    <r>
      <rPr>
        <b/>
        <sz val="10"/>
        <rFont val="Arial"/>
        <family val="2"/>
        <charset val="238"/>
      </rPr>
      <t>czerwonym</t>
    </r>
    <r>
      <rPr>
        <sz val="10"/>
        <rFont val="Arial"/>
        <family val="2"/>
        <charset val="238"/>
      </rPr>
      <t xml:space="preserve">, odporna na warunki atmosferyczne, szybko schnąca, dobrze przylegająca do wilgotnych powierzchni, </t>
    </r>
    <r>
      <rPr>
        <b/>
        <sz val="10"/>
        <rFont val="Arial"/>
        <family val="2"/>
        <charset val="238"/>
      </rPr>
      <t>karta techniczna i karta charakterystyki produktu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opk 0,5 l</t>
    </r>
  </si>
  <si>
    <r>
      <t xml:space="preserve">Rozpuszczalnik do farby drogowej przeznaczony do rozcieńczania farb drogowych przy temperaturach otoczenia poniżej 10C oraz do mycia urządzeń i narzędzi służących do aplikacji farb drogowych, </t>
    </r>
    <r>
      <rPr>
        <b/>
        <sz val="10"/>
        <rFont val="Arial"/>
        <family val="2"/>
        <charset val="238"/>
      </rPr>
      <t>karta techniczna  i karta charakterystyki produktu</t>
    </r>
  </si>
  <si>
    <r>
      <t xml:space="preserve">Farba podkładowa ogólnego stosowania szara RAL 7047 do malowania powierzchni metalowych i ocynku użytkowanych wewnątrz i na zewnątrz pomieszczeń, odporna na zmienne warunki atmosferyczne, </t>
    </r>
    <r>
      <rPr>
        <b/>
        <sz val="10"/>
        <rFont val="Arial"/>
        <family val="2"/>
        <charset val="238"/>
      </rPr>
      <t xml:space="preserve">karta techniczna i karta charakterystyki produktu </t>
    </r>
  </si>
  <si>
    <r>
      <t xml:space="preserve">Impregnat koloryzujący do renowacji kostki brukowej i betonu-czerwony, karta techniczna i karta charakterystyki produktu, </t>
    </r>
    <r>
      <rPr>
        <b/>
        <sz val="10"/>
        <rFont val="Arial"/>
        <family val="2"/>
        <charset val="238"/>
      </rPr>
      <t>opk 5 l</t>
    </r>
  </si>
  <si>
    <r>
      <t xml:space="preserve">Rozcieńczalnik do wyrobów akrylowych i poliuretanowych, </t>
    </r>
    <r>
      <rPr>
        <b/>
        <sz val="10"/>
        <rFont val="Arial"/>
        <family val="2"/>
        <charset val="238"/>
      </rPr>
      <t>karta techniczna i karta charakterystyki produktu.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</si>
</sst>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4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4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left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wrapText="1"/>
    </xf>
    <xf numFmtId="0" fontId="4" fillId="4" borderId="10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3" borderId="14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9" fillId="0" borderId="0" xfId="0" applyFont="1"/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" fontId="1" fillId="4" borderId="2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4"/>
  <sheetViews>
    <sheetView tabSelected="1" topLeftCell="A59" zoomScale="90" zoomScaleNormal="90" workbookViewId="0">
      <selection activeCell="Q47" sqref="Q47"/>
    </sheetView>
  </sheetViews>
  <sheetFormatPr defaultRowHeight="15" x14ac:dyDescent="0.25"/>
  <cols>
    <col min="1" max="1" width="7" customWidth="1"/>
    <col min="2" max="2" width="57.7109375" customWidth="1"/>
    <col min="3" max="3" width="15.42578125" customWidth="1"/>
    <col min="4" max="4" width="14.42578125" customWidth="1"/>
    <col min="5" max="5" width="16.42578125" hidden="1" customWidth="1"/>
    <col min="6" max="6" width="17.28515625" hidden="1" customWidth="1"/>
    <col min="7" max="13" width="16.28515625" hidden="1" customWidth="1"/>
    <col min="14" max="16" width="16.28515625" customWidth="1"/>
    <col min="17" max="17" width="13" customWidth="1"/>
    <col min="18" max="18" width="11.5703125" customWidth="1"/>
  </cols>
  <sheetData>
    <row r="1" spans="1:23" ht="30.75" customHeight="1" x14ac:dyDescent="0.25">
      <c r="A1" s="77" t="s">
        <v>104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23" ht="110.25" customHeight="1" x14ac:dyDescent="0.25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2" t="s">
        <v>5</v>
      </c>
      <c r="G2" s="6" t="s">
        <v>6</v>
      </c>
      <c r="H2" s="5" t="s">
        <v>4</v>
      </c>
      <c r="I2" s="2" t="s">
        <v>5</v>
      </c>
      <c r="J2" s="6" t="s">
        <v>6</v>
      </c>
      <c r="K2" s="5" t="s">
        <v>4</v>
      </c>
      <c r="L2" s="2" t="s">
        <v>5</v>
      </c>
      <c r="M2" s="4" t="s">
        <v>6</v>
      </c>
      <c r="N2" s="7" t="s">
        <v>4</v>
      </c>
      <c r="O2" s="7" t="s">
        <v>5</v>
      </c>
      <c r="P2" s="7" t="s">
        <v>6</v>
      </c>
      <c r="Q2" s="72" t="s">
        <v>7</v>
      </c>
      <c r="R2" s="73" t="s">
        <v>8</v>
      </c>
    </row>
    <row r="3" spans="1:23" ht="25.5" customHeight="1" x14ac:dyDescent="0.25">
      <c r="A3" s="8"/>
      <c r="B3" s="9" t="s">
        <v>9</v>
      </c>
      <c r="C3" s="9"/>
      <c r="D3" s="10"/>
      <c r="E3" s="11"/>
      <c r="F3" s="9"/>
      <c r="G3" s="12"/>
      <c r="H3" s="11"/>
      <c r="I3" s="9"/>
      <c r="J3" s="12"/>
      <c r="K3" s="11"/>
      <c r="L3" s="9"/>
      <c r="M3" s="10"/>
      <c r="N3" s="64"/>
      <c r="O3" s="13"/>
      <c r="P3" s="64"/>
      <c r="Q3" s="14"/>
      <c r="R3" s="15"/>
      <c r="W3" s="71"/>
    </row>
    <row r="4" spans="1:23" ht="108" customHeight="1" x14ac:dyDescent="0.25">
      <c r="A4" s="16">
        <v>1</v>
      </c>
      <c r="B4" s="17" t="s">
        <v>10</v>
      </c>
      <c r="C4" s="18">
        <v>1316152791</v>
      </c>
      <c r="D4" s="19" t="s">
        <v>11</v>
      </c>
      <c r="E4" s="20"/>
      <c r="F4" s="21"/>
      <c r="G4" s="22"/>
      <c r="H4" s="20"/>
      <c r="I4" s="21"/>
      <c r="J4" s="22"/>
      <c r="K4" s="23">
        <v>10</v>
      </c>
      <c r="L4" s="24">
        <v>10</v>
      </c>
      <c r="M4" s="60">
        <v>10</v>
      </c>
      <c r="N4" s="21">
        <f>E4+H4+K4</f>
        <v>10</v>
      </c>
      <c r="O4" s="21">
        <f>F4+I4+L4</f>
        <v>10</v>
      </c>
      <c r="P4" s="21">
        <f>G4+J4+M4</f>
        <v>10</v>
      </c>
      <c r="Q4" s="74"/>
      <c r="R4" s="75">
        <f t="shared" ref="R4:R18" si="0">N4+O4+P4</f>
        <v>30</v>
      </c>
      <c r="S4" s="66"/>
    </row>
    <row r="5" spans="1:23" ht="69" customHeight="1" x14ac:dyDescent="0.25">
      <c r="A5" s="25">
        <v>2</v>
      </c>
      <c r="B5" s="17" t="s">
        <v>12</v>
      </c>
      <c r="C5" s="18">
        <v>1313191553</v>
      </c>
      <c r="D5" s="26" t="s">
        <v>13</v>
      </c>
      <c r="E5" s="20">
        <v>14</v>
      </c>
      <c r="F5" s="27"/>
      <c r="G5" s="22"/>
      <c r="H5" s="20"/>
      <c r="I5" s="21"/>
      <c r="J5" s="22"/>
      <c r="K5" s="20"/>
      <c r="L5" s="21"/>
      <c r="M5" s="61"/>
      <c r="N5" s="21">
        <f t="shared" ref="N5:O66" si="1">E5+H5+K5</f>
        <v>14</v>
      </c>
      <c r="O5" s="21">
        <f>F5+I5+L5</f>
        <v>0</v>
      </c>
      <c r="P5" s="21">
        <f t="shared" ref="P5:P67" si="2">G5+J5+M5</f>
        <v>0</v>
      </c>
      <c r="Q5" s="74">
        <v>14</v>
      </c>
      <c r="R5" s="75"/>
      <c r="S5" s="66"/>
    </row>
    <row r="6" spans="1:23" ht="82.5" customHeight="1" x14ac:dyDescent="0.25">
      <c r="A6" s="16">
        <v>3</v>
      </c>
      <c r="B6" s="17" t="s">
        <v>14</v>
      </c>
      <c r="C6" s="18">
        <v>1313162812</v>
      </c>
      <c r="D6" s="26" t="s">
        <v>15</v>
      </c>
      <c r="E6" s="28">
        <v>25</v>
      </c>
      <c r="F6" s="29">
        <v>20</v>
      </c>
      <c r="G6" s="22">
        <v>20</v>
      </c>
      <c r="H6" s="20"/>
      <c r="I6" s="21">
        <v>10</v>
      </c>
      <c r="J6" s="22"/>
      <c r="K6" s="20">
        <v>10</v>
      </c>
      <c r="L6" s="21">
        <v>15</v>
      </c>
      <c r="M6" s="61">
        <v>5</v>
      </c>
      <c r="N6" s="21">
        <f t="shared" si="1"/>
        <v>35</v>
      </c>
      <c r="O6" s="21">
        <f>F6+I6+L6</f>
        <v>45</v>
      </c>
      <c r="P6" s="21">
        <f t="shared" si="2"/>
        <v>25</v>
      </c>
      <c r="Q6" s="74"/>
      <c r="R6" s="75">
        <f t="shared" si="0"/>
        <v>105</v>
      </c>
      <c r="S6" s="66"/>
    </row>
    <row r="7" spans="1:23" ht="75.75" customHeight="1" x14ac:dyDescent="0.25">
      <c r="A7" s="25">
        <v>4</v>
      </c>
      <c r="B7" s="30" t="s">
        <v>16</v>
      </c>
      <c r="C7" s="27">
        <v>1313162867</v>
      </c>
      <c r="D7" s="26" t="s">
        <v>15</v>
      </c>
      <c r="E7" s="31">
        <v>25</v>
      </c>
      <c r="F7" s="29">
        <v>20</v>
      </c>
      <c r="G7" s="22">
        <v>20</v>
      </c>
      <c r="H7" s="20"/>
      <c r="I7" s="21">
        <v>100</v>
      </c>
      <c r="J7" s="22"/>
      <c r="K7" s="23">
        <v>5</v>
      </c>
      <c r="L7" s="24">
        <v>40</v>
      </c>
      <c r="M7" s="60">
        <v>15</v>
      </c>
      <c r="N7" s="21">
        <f t="shared" si="1"/>
        <v>30</v>
      </c>
      <c r="O7" s="21">
        <v>135</v>
      </c>
      <c r="P7" s="21">
        <f t="shared" si="2"/>
        <v>35</v>
      </c>
      <c r="Q7" s="74"/>
      <c r="R7" s="75">
        <f t="shared" si="0"/>
        <v>200</v>
      </c>
      <c r="S7" s="66"/>
    </row>
    <row r="8" spans="1:23" ht="88.5" customHeight="1" x14ac:dyDescent="0.25">
      <c r="A8" s="16">
        <v>5</v>
      </c>
      <c r="B8" s="30" t="s">
        <v>17</v>
      </c>
      <c r="C8" s="27">
        <v>1313172273</v>
      </c>
      <c r="D8" s="26" t="s">
        <v>15</v>
      </c>
      <c r="E8" s="31">
        <v>45</v>
      </c>
      <c r="F8" s="29">
        <v>20</v>
      </c>
      <c r="G8" s="32">
        <v>20</v>
      </c>
      <c r="H8" s="20"/>
      <c r="I8" s="21"/>
      <c r="J8" s="22"/>
      <c r="K8" s="23">
        <v>5</v>
      </c>
      <c r="L8" s="24">
        <v>5</v>
      </c>
      <c r="M8" s="61"/>
      <c r="N8" s="21">
        <f t="shared" si="1"/>
        <v>50</v>
      </c>
      <c r="O8" s="21">
        <f>F8+I8+L8</f>
        <v>25</v>
      </c>
      <c r="P8" s="21">
        <f t="shared" si="2"/>
        <v>20</v>
      </c>
      <c r="Q8" s="74"/>
      <c r="R8" s="75">
        <f t="shared" si="0"/>
        <v>95</v>
      </c>
      <c r="S8" s="66"/>
    </row>
    <row r="9" spans="1:23" ht="76.5" customHeight="1" x14ac:dyDescent="0.25">
      <c r="A9" s="16">
        <v>6</v>
      </c>
      <c r="B9" s="30" t="s">
        <v>18</v>
      </c>
      <c r="C9" s="33" t="s">
        <v>19</v>
      </c>
      <c r="D9" s="26" t="s">
        <v>20</v>
      </c>
      <c r="E9" s="34"/>
      <c r="F9" s="27"/>
      <c r="G9" s="32"/>
      <c r="H9" s="34"/>
      <c r="I9" s="27"/>
      <c r="J9" s="32"/>
      <c r="K9" s="35">
        <v>5</v>
      </c>
      <c r="L9" s="27"/>
      <c r="M9" s="62">
        <v>35</v>
      </c>
      <c r="N9" s="27">
        <f t="shared" si="1"/>
        <v>5</v>
      </c>
      <c r="O9" s="27">
        <f t="shared" si="1"/>
        <v>0</v>
      </c>
      <c r="P9" s="27">
        <v>5</v>
      </c>
      <c r="Q9" s="59"/>
      <c r="R9" s="76">
        <f>N9+O9+P9</f>
        <v>10</v>
      </c>
      <c r="S9" s="66"/>
    </row>
    <row r="10" spans="1:23" ht="80.25" customHeight="1" x14ac:dyDescent="0.25">
      <c r="A10" s="16">
        <v>7</v>
      </c>
      <c r="B10" s="36" t="s">
        <v>21</v>
      </c>
      <c r="C10" s="29">
        <v>1313266425</v>
      </c>
      <c r="D10" s="26" t="s">
        <v>15</v>
      </c>
      <c r="E10" s="34"/>
      <c r="F10" s="27"/>
      <c r="G10" s="32"/>
      <c r="H10" s="20">
        <v>150</v>
      </c>
      <c r="I10" s="21">
        <v>150</v>
      </c>
      <c r="J10" s="22">
        <v>10</v>
      </c>
      <c r="K10" s="20"/>
      <c r="L10" s="21"/>
      <c r="M10" s="61"/>
      <c r="N10" s="21">
        <f t="shared" si="1"/>
        <v>150</v>
      </c>
      <c r="O10" s="21">
        <f>F10+I10+L10</f>
        <v>150</v>
      </c>
      <c r="P10" s="21">
        <f t="shared" si="2"/>
        <v>10</v>
      </c>
      <c r="Q10" s="74"/>
      <c r="R10" s="75">
        <f t="shared" si="0"/>
        <v>310</v>
      </c>
      <c r="S10" s="66"/>
    </row>
    <row r="11" spans="1:23" ht="84" customHeight="1" x14ac:dyDescent="0.25">
      <c r="A11" s="25">
        <v>8</v>
      </c>
      <c r="B11" s="30" t="s">
        <v>22</v>
      </c>
      <c r="C11" s="27">
        <v>1313150157</v>
      </c>
      <c r="D11" s="26" t="s">
        <v>15</v>
      </c>
      <c r="E11" s="34">
        <v>5</v>
      </c>
      <c r="F11" s="27"/>
      <c r="G11" s="32"/>
      <c r="H11" s="20"/>
      <c r="I11" s="21"/>
      <c r="J11" s="22"/>
      <c r="K11" s="20"/>
      <c r="L11" s="21"/>
      <c r="M11" s="61"/>
      <c r="N11" s="21">
        <f t="shared" si="1"/>
        <v>5</v>
      </c>
      <c r="O11" s="21">
        <f t="shared" si="1"/>
        <v>0</v>
      </c>
      <c r="P11" s="21">
        <f t="shared" si="2"/>
        <v>0</v>
      </c>
      <c r="Q11" s="74"/>
      <c r="R11" s="75">
        <f t="shared" si="0"/>
        <v>5</v>
      </c>
      <c r="S11" s="66"/>
    </row>
    <row r="12" spans="1:23" ht="84" customHeight="1" x14ac:dyDescent="0.25">
      <c r="A12" s="16">
        <v>9</v>
      </c>
      <c r="B12" s="30" t="s">
        <v>23</v>
      </c>
      <c r="C12" s="33" t="s">
        <v>24</v>
      </c>
      <c r="D12" s="26" t="s">
        <v>25</v>
      </c>
      <c r="E12" s="34"/>
      <c r="F12" s="27"/>
      <c r="G12" s="32"/>
      <c r="H12" s="34"/>
      <c r="I12" s="27">
        <v>10</v>
      </c>
      <c r="J12" s="32"/>
      <c r="K12" s="34"/>
      <c r="L12" s="27"/>
      <c r="M12" s="47"/>
      <c r="N12" s="27">
        <f t="shared" si="1"/>
        <v>0</v>
      </c>
      <c r="O12" s="27">
        <f t="shared" si="1"/>
        <v>10</v>
      </c>
      <c r="P12" s="27">
        <f t="shared" si="2"/>
        <v>0</v>
      </c>
      <c r="Q12" s="59"/>
      <c r="R12" s="76">
        <f t="shared" si="0"/>
        <v>10</v>
      </c>
      <c r="S12" s="66"/>
    </row>
    <row r="13" spans="1:23" ht="84" customHeight="1" x14ac:dyDescent="0.25">
      <c r="A13" s="16">
        <v>10</v>
      </c>
      <c r="B13" s="36" t="s">
        <v>26</v>
      </c>
      <c r="C13" s="29">
        <v>1313121500</v>
      </c>
      <c r="D13" s="26" t="s">
        <v>15</v>
      </c>
      <c r="E13" s="31">
        <v>40</v>
      </c>
      <c r="F13" s="29">
        <v>20</v>
      </c>
      <c r="G13" s="67">
        <v>40</v>
      </c>
      <c r="H13" s="31"/>
      <c r="I13" s="29"/>
      <c r="J13" s="67"/>
      <c r="K13" s="68">
        <v>10</v>
      </c>
      <c r="L13" s="69">
        <v>10</v>
      </c>
      <c r="M13" s="26"/>
      <c r="N13" s="27">
        <f t="shared" si="1"/>
        <v>50</v>
      </c>
      <c r="O13" s="27">
        <f t="shared" si="1"/>
        <v>30</v>
      </c>
      <c r="P13" s="27">
        <f t="shared" si="2"/>
        <v>40</v>
      </c>
      <c r="Q13" s="59"/>
      <c r="R13" s="76">
        <f t="shared" si="0"/>
        <v>120</v>
      </c>
      <c r="S13" s="66"/>
    </row>
    <row r="14" spans="1:23" ht="84" customHeight="1" x14ac:dyDescent="0.25">
      <c r="A14" s="16">
        <v>11</v>
      </c>
      <c r="B14" s="36" t="s">
        <v>27</v>
      </c>
      <c r="C14" s="29">
        <v>1316151916</v>
      </c>
      <c r="D14" s="26" t="s">
        <v>15</v>
      </c>
      <c r="E14" s="31"/>
      <c r="F14" s="29"/>
      <c r="G14" s="37">
        <v>20</v>
      </c>
      <c r="H14" s="28"/>
      <c r="I14" s="18"/>
      <c r="J14" s="37"/>
      <c r="K14" s="28"/>
      <c r="L14" s="38">
        <v>5</v>
      </c>
      <c r="M14" s="19"/>
      <c r="N14" s="21">
        <f t="shared" si="1"/>
        <v>0</v>
      </c>
      <c r="O14" s="21">
        <f t="shared" si="1"/>
        <v>5</v>
      </c>
      <c r="P14" s="21">
        <f t="shared" si="2"/>
        <v>20</v>
      </c>
      <c r="Q14" s="74"/>
      <c r="R14" s="75">
        <f t="shared" si="0"/>
        <v>25</v>
      </c>
      <c r="S14" s="66"/>
    </row>
    <row r="15" spans="1:23" ht="84" customHeight="1" x14ac:dyDescent="0.25">
      <c r="A15" s="25">
        <v>12</v>
      </c>
      <c r="B15" s="36" t="s">
        <v>105</v>
      </c>
      <c r="C15" s="29">
        <v>1316156083</v>
      </c>
      <c r="D15" s="26" t="s">
        <v>15</v>
      </c>
      <c r="E15" s="31"/>
      <c r="F15" s="29"/>
      <c r="G15" s="39"/>
      <c r="H15" s="40"/>
      <c r="I15" s="18">
        <v>100</v>
      </c>
      <c r="J15" s="39"/>
      <c r="K15" s="40"/>
      <c r="L15" s="41"/>
      <c r="M15" s="63"/>
      <c r="N15" s="21">
        <f t="shared" si="1"/>
        <v>0</v>
      </c>
      <c r="O15" s="21">
        <f t="shared" si="1"/>
        <v>100</v>
      </c>
      <c r="P15" s="21">
        <f t="shared" si="2"/>
        <v>0</v>
      </c>
      <c r="Q15" s="74"/>
      <c r="R15" s="75">
        <f t="shared" si="0"/>
        <v>100</v>
      </c>
      <c r="S15" s="66"/>
    </row>
    <row r="16" spans="1:23" ht="84.75" customHeight="1" x14ac:dyDescent="0.25">
      <c r="A16" s="16">
        <v>13</v>
      </c>
      <c r="B16" s="36" t="s">
        <v>28</v>
      </c>
      <c r="C16" s="29">
        <v>1313151708</v>
      </c>
      <c r="D16" s="26" t="s">
        <v>15</v>
      </c>
      <c r="E16" s="34"/>
      <c r="F16" s="27"/>
      <c r="G16" s="32"/>
      <c r="H16" s="34">
        <v>50</v>
      </c>
      <c r="I16" s="27">
        <v>80</v>
      </c>
      <c r="J16" s="32">
        <v>5</v>
      </c>
      <c r="K16" s="34"/>
      <c r="L16" s="54">
        <v>5</v>
      </c>
      <c r="M16" s="47"/>
      <c r="N16" s="27">
        <f t="shared" si="1"/>
        <v>50</v>
      </c>
      <c r="O16" s="27">
        <f t="shared" si="1"/>
        <v>85</v>
      </c>
      <c r="P16" s="27">
        <f t="shared" si="2"/>
        <v>5</v>
      </c>
      <c r="Q16" s="59"/>
      <c r="R16" s="76">
        <f t="shared" si="0"/>
        <v>140</v>
      </c>
      <c r="S16" s="66"/>
    </row>
    <row r="17" spans="1:19" ht="82.5" customHeight="1" x14ac:dyDescent="0.25">
      <c r="A17" s="16">
        <v>14</v>
      </c>
      <c r="B17" s="36" t="s">
        <v>29</v>
      </c>
      <c r="C17" s="29">
        <v>1313151593</v>
      </c>
      <c r="D17" s="26" t="s">
        <v>15</v>
      </c>
      <c r="E17" s="34"/>
      <c r="F17" s="27"/>
      <c r="G17" s="32"/>
      <c r="H17" s="34"/>
      <c r="I17" s="27">
        <v>30</v>
      </c>
      <c r="J17" s="32"/>
      <c r="K17" s="34"/>
      <c r="L17" s="27"/>
      <c r="M17" s="62">
        <v>5</v>
      </c>
      <c r="N17" s="27">
        <f t="shared" si="1"/>
        <v>0</v>
      </c>
      <c r="O17" s="27">
        <f t="shared" si="1"/>
        <v>30</v>
      </c>
      <c r="P17" s="27">
        <f t="shared" si="2"/>
        <v>5</v>
      </c>
      <c r="Q17" s="59"/>
      <c r="R17" s="76">
        <f t="shared" si="0"/>
        <v>35</v>
      </c>
      <c r="S17" s="66"/>
    </row>
    <row r="18" spans="1:19" ht="50.25" customHeight="1" x14ac:dyDescent="0.25">
      <c r="A18" s="16">
        <v>15</v>
      </c>
      <c r="B18" s="42" t="s">
        <v>30</v>
      </c>
      <c r="C18" s="16">
        <v>1313131259</v>
      </c>
      <c r="D18" s="26" t="s">
        <v>11</v>
      </c>
      <c r="E18" s="34"/>
      <c r="F18" s="27"/>
      <c r="G18" s="32"/>
      <c r="H18" s="34"/>
      <c r="I18" s="27"/>
      <c r="J18" s="32"/>
      <c r="K18" s="34"/>
      <c r="L18" s="27"/>
      <c r="M18" s="62">
        <v>30</v>
      </c>
      <c r="N18" s="21">
        <f t="shared" si="1"/>
        <v>0</v>
      </c>
      <c r="O18" s="21">
        <f t="shared" si="1"/>
        <v>0</v>
      </c>
      <c r="P18" s="21">
        <f t="shared" si="2"/>
        <v>30</v>
      </c>
      <c r="Q18" s="59"/>
      <c r="R18" s="76">
        <f t="shared" si="0"/>
        <v>30</v>
      </c>
      <c r="S18" s="66"/>
    </row>
    <row r="19" spans="1:19" ht="66" customHeight="1" x14ac:dyDescent="0.25">
      <c r="A19" s="25">
        <v>16</v>
      </c>
      <c r="B19" s="30" t="s">
        <v>31</v>
      </c>
      <c r="C19" s="27">
        <v>1317169013</v>
      </c>
      <c r="D19" s="43" t="s">
        <v>32</v>
      </c>
      <c r="E19" s="34"/>
      <c r="F19" s="27"/>
      <c r="G19" s="32"/>
      <c r="H19" s="20"/>
      <c r="I19" s="21"/>
      <c r="J19" s="22"/>
      <c r="K19" s="23">
        <v>10</v>
      </c>
      <c r="L19" s="21"/>
      <c r="M19" s="60">
        <v>10</v>
      </c>
      <c r="N19" s="21">
        <f t="shared" si="1"/>
        <v>10</v>
      </c>
      <c r="O19" s="21">
        <f t="shared" si="1"/>
        <v>0</v>
      </c>
      <c r="P19" s="21">
        <f t="shared" si="2"/>
        <v>10</v>
      </c>
      <c r="Q19" s="74">
        <f t="shared" ref="Q19:Q25" si="3">N19+O19+P19</f>
        <v>20</v>
      </c>
      <c r="R19" s="75"/>
      <c r="S19" s="66"/>
    </row>
    <row r="20" spans="1:19" ht="65.25" customHeight="1" x14ac:dyDescent="0.25">
      <c r="A20" s="16">
        <v>17</v>
      </c>
      <c r="B20" s="30" t="s">
        <v>33</v>
      </c>
      <c r="C20" s="27">
        <v>1317111905</v>
      </c>
      <c r="D20" s="43" t="s">
        <v>32</v>
      </c>
      <c r="E20" s="34"/>
      <c r="F20" s="27"/>
      <c r="G20" s="22">
        <v>8</v>
      </c>
      <c r="H20" s="20"/>
      <c r="I20" s="21"/>
      <c r="J20" s="22"/>
      <c r="K20" s="23">
        <v>10</v>
      </c>
      <c r="L20" s="24">
        <v>15</v>
      </c>
      <c r="M20" s="60">
        <v>10</v>
      </c>
      <c r="N20" s="21">
        <f t="shared" si="1"/>
        <v>10</v>
      </c>
      <c r="O20" s="21">
        <f t="shared" si="1"/>
        <v>15</v>
      </c>
      <c r="P20" s="21">
        <f t="shared" si="2"/>
        <v>18</v>
      </c>
      <c r="Q20" s="74">
        <f t="shared" si="3"/>
        <v>43</v>
      </c>
      <c r="R20" s="75"/>
      <c r="S20" s="66"/>
    </row>
    <row r="21" spans="1:19" ht="65.25" customHeight="1" x14ac:dyDescent="0.25">
      <c r="A21" s="25">
        <v>18</v>
      </c>
      <c r="B21" s="30" t="s">
        <v>106</v>
      </c>
      <c r="C21" s="33" t="s">
        <v>35</v>
      </c>
      <c r="D21" s="43" t="s">
        <v>36</v>
      </c>
      <c r="E21" s="34"/>
      <c r="F21" s="27"/>
      <c r="G21" s="32"/>
      <c r="H21" s="20"/>
      <c r="I21" s="21"/>
      <c r="J21" s="22"/>
      <c r="K21" s="20"/>
      <c r="L21" s="21"/>
      <c r="M21" s="60">
        <v>10</v>
      </c>
      <c r="N21" s="21">
        <f t="shared" si="1"/>
        <v>0</v>
      </c>
      <c r="O21" s="21">
        <f t="shared" si="1"/>
        <v>0</v>
      </c>
      <c r="P21" s="21">
        <f t="shared" si="2"/>
        <v>10</v>
      </c>
      <c r="Q21" s="74">
        <f t="shared" si="3"/>
        <v>10</v>
      </c>
      <c r="R21" s="75"/>
      <c r="S21" s="66"/>
    </row>
    <row r="22" spans="1:19" ht="65.25" customHeight="1" x14ac:dyDescent="0.25">
      <c r="A22" s="16">
        <v>19</v>
      </c>
      <c r="B22" s="44" t="s">
        <v>37</v>
      </c>
      <c r="C22" s="45" t="s">
        <v>38</v>
      </c>
      <c r="D22" s="46" t="s">
        <v>34</v>
      </c>
      <c r="E22" s="20"/>
      <c r="F22" s="21"/>
      <c r="G22" s="22"/>
      <c r="H22" s="20">
        <v>10</v>
      </c>
      <c r="I22" s="21">
        <v>10</v>
      </c>
      <c r="J22" s="22"/>
      <c r="K22" s="20"/>
      <c r="L22" s="21"/>
      <c r="M22" s="61"/>
      <c r="N22" s="21">
        <f t="shared" si="1"/>
        <v>10</v>
      </c>
      <c r="O22" s="21">
        <f t="shared" si="1"/>
        <v>10</v>
      </c>
      <c r="P22" s="21">
        <f t="shared" si="2"/>
        <v>0</v>
      </c>
      <c r="Q22" s="74">
        <f t="shared" si="3"/>
        <v>20</v>
      </c>
      <c r="R22" s="75"/>
      <c r="S22" s="66"/>
    </row>
    <row r="23" spans="1:19" ht="65.25" customHeight="1" x14ac:dyDescent="0.25">
      <c r="A23" s="25">
        <v>20</v>
      </c>
      <c r="B23" s="30" t="s">
        <v>107</v>
      </c>
      <c r="C23" s="33" t="s">
        <v>39</v>
      </c>
      <c r="D23" s="43" t="s">
        <v>36</v>
      </c>
      <c r="E23" s="34">
        <v>10</v>
      </c>
      <c r="F23" s="27"/>
      <c r="G23" s="32"/>
      <c r="H23" s="20"/>
      <c r="I23" s="21"/>
      <c r="J23" s="22"/>
      <c r="K23" s="20"/>
      <c r="L23" s="24">
        <v>15</v>
      </c>
      <c r="M23" s="60">
        <v>10</v>
      </c>
      <c r="N23" s="21">
        <f t="shared" si="1"/>
        <v>10</v>
      </c>
      <c r="O23" s="21">
        <f t="shared" si="1"/>
        <v>15</v>
      </c>
      <c r="P23" s="21">
        <f t="shared" si="2"/>
        <v>10</v>
      </c>
      <c r="Q23" s="74">
        <f t="shared" si="3"/>
        <v>35</v>
      </c>
      <c r="R23" s="75"/>
      <c r="S23" s="66"/>
    </row>
    <row r="24" spans="1:19" ht="90.75" customHeight="1" x14ac:dyDescent="0.25">
      <c r="A24" s="16">
        <v>21</v>
      </c>
      <c r="B24" s="30" t="s">
        <v>40</v>
      </c>
      <c r="C24" s="27">
        <v>1317129125</v>
      </c>
      <c r="D24" s="43" t="s">
        <v>41</v>
      </c>
      <c r="E24" s="34"/>
      <c r="F24" s="27"/>
      <c r="G24" s="22"/>
      <c r="H24" s="20">
        <v>10</v>
      </c>
      <c r="I24" s="21">
        <v>7</v>
      </c>
      <c r="J24" s="22">
        <v>1</v>
      </c>
      <c r="K24" s="20"/>
      <c r="L24" s="21"/>
      <c r="M24" s="61"/>
      <c r="N24" s="21">
        <f t="shared" si="1"/>
        <v>10</v>
      </c>
      <c r="O24" s="21">
        <f t="shared" si="1"/>
        <v>7</v>
      </c>
      <c r="P24" s="21">
        <f t="shared" si="2"/>
        <v>1</v>
      </c>
      <c r="Q24" s="74">
        <f t="shared" si="3"/>
        <v>18</v>
      </c>
      <c r="R24" s="75"/>
      <c r="S24" s="66"/>
    </row>
    <row r="25" spans="1:19" ht="90.75" customHeight="1" x14ac:dyDescent="0.25">
      <c r="A25" s="16">
        <v>22</v>
      </c>
      <c r="B25" s="30" t="s">
        <v>42</v>
      </c>
      <c r="C25" s="27">
        <v>1317129130</v>
      </c>
      <c r="D25" s="43" t="s">
        <v>43</v>
      </c>
      <c r="E25" s="34"/>
      <c r="F25" s="27"/>
      <c r="G25" s="32"/>
      <c r="H25" s="34"/>
      <c r="I25" s="27"/>
      <c r="J25" s="32"/>
      <c r="K25" s="35">
        <v>15</v>
      </c>
      <c r="L25" s="54">
        <v>3</v>
      </c>
      <c r="M25" s="47"/>
      <c r="N25" s="27">
        <f t="shared" si="1"/>
        <v>15</v>
      </c>
      <c r="O25" s="27">
        <f t="shared" si="1"/>
        <v>3</v>
      </c>
      <c r="P25" s="27">
        <f t="shared" si="2"/>
        <v>0</v>
      </c>
      <c r="Q25" s="59">
        <f t="shared" si="3"/>
        <v>18</v>
      </c>
      <c r="R25" s="76"/>
      <c r="S25" s="66"/>
    </row>
    <row r="26" spans="1:19" ht="77.25" customHeight="1" x14ac:dyDescent="0.25">
      <c r="A26" s="16">
        <v>23</v>
      </c>
      <c r="B26" s="30" t="s">
        <v>108</v>
      </c>
      <c r="C26" s="27">
        <v>1333999016</v>
      </c>
      <c r="D26" s="43" t="s">
        <v>44</v>
      </c>
      <c r="E26" s="34"/>
      <c r="F26" s="27"/>
      <c r="G26" s="32"/>
      <c r="H26" s="34">
        <v>10</v>
      </c>
      <c r="I26" s="27"/>
      <c r="J26" s="32">
        <v>5</v>
      </c>
      <c r="K26" s="34"/>
      <c r="L26" s="27"/>
      <c r="M26" s="47"/>
      <c r="N26" s="27">
        <f t="shared" si="1"/>
        <v>10</v>
      </c>
      <c r="O26" s="27">
        <f t="shared" si="1"/>
        <v>0</v>
      </c>
      <c r="P26" s="27">
        <f t="shared" si="2"/>
        <v>5</v>
      </c>
      <c r="Q26" s="59"/>
      <c r="R26" s="76">
        <f>N26+O26+P26</f>
        <v>15</v>
      </c>
      <c r="S26" s="66"/>
    </row>
    <row r="27" spans="1:19" ht="68.25" customHeight="1" x14ac:dyDescent="0.25">
      <c r="A27" s="25">
        <v>24</v>
      </c>
      <c r="B27" s="30" t="s">
        <v>45</v>
      </c>
      <c r="C27" s="27">
        <v>1333999025</v>
      </c>
      <c r="D27" s="26" t="s">
        <v>20</v>
      </c>
      <c r="E27" s="34">
        <v>15</v>
      </c>
      <c r="F27" s="29"/>
      <c r="G27" s="22"/>
      <c r="H27" s="20">
        <v>80</v>
      </c>
      <c r="I27" s="21">
        <v>100</v>
      </c>
      <c r="J27" s="22"/>
      <c r="K27" s="20"/>
      <c r="L27" s="24">
        <v>10</v>
      </c>
      <c r="M27" s="61"/>
      <c r="N27" s="21">
        <f t="shared" si="1"/>
        <v>95</v>
      </c>
      <c r="O27" s="21">
        <f t="shared" si="1"/>
        <v>110</v>
      </c>
      <c r="P27" s="21">
        <f t="shared" si="2"/>
        <v>0</v>
      </c>
      <c r="Q27" s="74"/>
      <c r="R27" s="75">
        <f>N27+O27+P27</f>
        <v>205</v>
      </c>
      <c r="S27" s="66"/>
    </row>
    <row r="28" spans="1:19" ht="51" customHeight="1" x14ac:dyDescent="0.25">
      <c r="A28" s="16">
        <v>25</v>
      </c>
      <c r="B28" s="30" t="s">
        <v>46</v>
      </c>
      <c r="C28" s="27">
        <v>1318121018</v>
      </c>
      <c r="D28" s="47" t="s">
        <v>15</v>
      </c>
      <c r="E28" s="34">
        <v>15</v>
      </c>
      <c r="F28" s="27">
        <v>20</v>
      </c>
      <c r="G28" s="32">
        <v>15</v>
      </c>
      <c r="H28" s="20">
        <v>20</v>
      </c>
      <c r="I28" s="21">
        <v>20</v>
      </c>
      <c r="J28" s="22">
        <v>5</v>
      </c>
      <c r="K28" s="23">
        <v>5</v>
      </c>
      <c r="L28" s="24">
        <v>5</v>
      </c>
      <c r="M28" s="60">
        <v>3</v>
      </c>
      <c r="N28" s="21">
        <f t="shared" si="1"/>
        <v>40</v>
      </c>
      <c r="O28" s="21">
        <f t="shared" si="1"/>
        <v>45</v>
      </c>
      <c r="P28" s="21">
        <v>25</v>
      </c>
      <c r="Q28" s="74"/>
      <c r="R28" s="75">
        <f t="shared" ref="R28:R34" si="4">N28+O28+P28</f>
        <v>110</v>
      </c>
      <c r="S28" s="66"/>
    </row>
    <row r="29" spans="1:19" ht="51" customHeight="1" x14ac:dyDescent="0.25">
      <c r="A29" s="25">
        <v>26</v>
      </c>
      <c r="B29" s="30" t="s">
        <v>47</v>
      </c>
      <c r="C29" s="33" t="s">
        <v>48</v>
      </c>
      <c r="D29" s="43" t="s">
        <v>44</v>
      </c>
      <c r="E29" s="34"/>
      <c r="F29" s="27"/>
      <c r="G29" s="32"/>
      <c r="H29" s="48">
        <v>50</v>
      </c>
      <c r="I29" s="27"/>
      <c r="J29" s="32"/>
      <c r="K29" s="34"/>
      <c r="L29" s="27"/>
      <c r="M29" s="47"/>
      <c r="N29" s="21">
        <f t="shared" si="1"/>
        <v>50</v>
      </c>
      <c r="O29" s="21">
        <f t="shared" si="1"/>
        <v>0</v>
      </c>
      <c r="P29" s="21">
        <f t="shared" si="2"/>
        <v>0</v>
      </c>
      <c r="Q29" s="59"/>
      <c r="R29" s="76">
        <f>N29+O29+P29</f>
        <v>50</v>
      </c>
      <c r="S29" s="66"/>
    </row>
    <row r="30" spans="1:19" ht="57.75" customHeight="1" x14ac:dyDescent="0.25">
      <c r="A30" s="16">
        <v>27</v>
      </c>
      <c r="B30" s="30" t="s">
        <v>103</v>
      </c>
      <c r="C30" s="33" t="s">
        <v>49</v>
      </c>
      <c r="D30" s="43" t="s">
        <v>44</v>
      </c>
      <c r="E30" s="34"/>
      <c r="F30" s="27"/>
      <c r="G30" s="32"/>
      <c r="H30" s="48">
        <v>20</v>
      </c>
      <c r="I30" s="27"/>
      <c r="J30" s="32"/>
      <c r="K30" s="48"/>
      <c r="L30" s="27"/>
      <c r="M30" s="47"/>
      <c r="N30" s="21">
        <f t="shared" si="1"/>
        <v>20</v>
      </c>
      <c r="O30" s="21">
        <f t="shared" si="1"/>
        <v>0</v>
      </c>
      <c r="P30" s="21">
        <f t="shared" si="2"/>
        <v>0</v>
      </c>
      <c r="Q30" s="59"/>
      <c r="R30" s="76">
        <f>N30+O30+P30</f>
        <v>20</v>
      </c>
      <c r="S30" s="66"/>
    </row>
    <row r="31" spans="1:19" ht="70.5" customHeight="1" x14ac:dyDescent="0.25">
      <c r="A31" s="25">
        <v>28</v>
      </c>
      <c r="B31" s="30" t="s">
        <v>109</v>
      </c>
      <c r="C31" s="33" t="s">
        <v>50</v>
      </c>
      <c r="D31" s="43" t="s">
        <v>44</v>
      </c>
      <c r="E31" s="34"/>
      <c r="F31" s="27"/>
      <c r="G31" s="32"/>
      <c r="H31" s="48">
        <v>60</v>
      </c>
      <c r="I31" s="27"/>
      <c r="J31" s="32"/>
      <c r="K31" s="48"/>
      <c r="L31" s="27"/>
      <c r="M31" s="47"/>
      <c r="N31" s="21">
        <v>50</v>
      </c>
      <c r="O31" s="21">
        <f t="shared" si="1"/>
        <v>0</v>
      </c>
      <c r="P31" s="21">
        <f t="shared" si="2"/>
        <v>0</v>
      </c>
      <c r="Q31" s="59"/>
      <c r="R31" s="76">
        <f>N31+O31+P31</f>
        <v>50</v>
      </c>
      <c r="S31" s="66"/>
    </row>
    <row r="32" spans="1:19" ht="57.75" customHeight="1" x14ac:dyDescent="0.25">
      <c r="A32" s="16">
        <v>29</v>
      </c>
      <c r="B32" s="30" t="s">
        <v>110</v>
      </c>
      <c r="C32" s="33" t="s">
        <v>51</v>
      </c>
      <c r="D32" s="47" t="s">
        <v>101</v>
      </c>
      <c r="E32" s="34"/>
      <c r="F32" s="27"/>
      <c r="G32" s="32"/>
      <c r="H32" s="48">
        <v>25</v>
      </c>
      <c r="I32" s="27"/>
      <c r="J32" s="32"/>
      <c r="K32" s="48"/>
      <c r="L32" s="27"/>
      <c r="M32" s="47"/>
      <c r="N32" s="21">
        <v>5</v>
      </c>
      <c r="O32" s="21">
        <f t="shared" si="1"/>
        <v>0</v>
      </c>
      <c r="P32" s="21">
        <f t="shared" si="2"/>
        <v>0</v>
      </c>
      <c r="Q32" s="59">
        <f>N32+O32+P32</f>
        <v>5</v>
      </c>
      <c r="R32" s="76"/>
      <c r="S32" s="66"/>
    </row>
    <row r="33" spans="1:19" ht="37.5" customHeight="1" x14ac:dyDescent="0.25">
      <c r="A33" s="25">
        <v>30</v>
      </c>
      <c r="B33" s="30" t="s">
        <v>52</v>
      </c>
      <c r="C33" s="27">
        <v>1423200092</v>
      </c>
      <c r="D33" s="26" t="s">
        <v>15</v>
      </c>
      <c r="E33" s="34"/>
      <c r="F33" s="27"/>
      <c r="G33" s="32"/>
      <c r="H33" s="20"/>
      <c r="I33" s="21"/>
      <c r="J33" s="22"/>
      <c r="K33" s="23">
        <v>10</v>
      </c>
      <c r="L33" s="21"/>
      <c r="M33" s="61"/>
      <c r="N33" s="21">
        <f t="shared" si="1"/>
        <v>10</v>
      </c>
      <c r="O33" s="21">
        <f t="shared" si="1"/>
        <v>0</v>
      </c>
      <c r="P33" s="21">
        <f t="shared" si="2"/>
        <v>0</v>
      </c>
      <c r="Q33" s="74"/>
      <c r="R33" s="75">
        <f t="shared" si="4"/>
        <v>10</v>
      </c>
      <c r="S33" s="66"/>
    </row>
    <row r="34" spans="1:19" ht="40.5" customHeight="1" x14ac:dyDescent="0.25">
      <c r="A34" s="16">
        <v>31</v>
      </c>
      <c r="B34" s="30" t="s">
        <v>53</v>
      </c>
      <c r="C34" s="33" t="s">
        <v>54</v>
      </c>
      <c r="D34" s="26" t="s">
        <v>15</v>
      </c>
      <c r="E34" s="34">
        <v>15</v>
      </c>
      <c r="F34" s="27"/>
      <c r="G34" s="22">
        <v>15</v>
      </c>
      <c r="H34" s="20">
        <v>50</v>
      </c>
      <c r="I34" s="21">
        <v>15</v>
      </c>
      <c r="J34" s="22"/>
      <c r="K34" s="23">
        <v>15</v>
      </c>
      <c r="L34" s="24">
        <v>5</v>
      </c>
      <c r="M34" s="61"/>
      <c r="N34" s="21">
        <f t="shared" si="1"/>
        <v>80</v>
      </c>
      <c r="O34" s="21">
        <f t="shared" si="1"/>
        <v>20</v>
      </c>
      <c r="P34" s="21">
        <f t="shared" si="2"/>
        <v>15</v>
      </c>
      <c r="Q34" s="74"/>
      <c r="R34" s="75">
        <f t="shared" si="4"/>
        <v>115</v>
      </c>
      <c r="S34" s="66"/>
    </row>
    <row r="35" spans="1:19" ht="57.75" customHeight="1" x14ac:dyDescent="0.25">
      <c r="A35" s="16">
        <v>32</v>
      </c>
      <c r="B35" s="30" t="s">
        <v>55</v>
      </c>
      <c r="C35" s="27">
        <v>1315210016</v>
      </c>
      <c r="D35" s="26" t="s">
        <v>11</v>
      </c>
      <c r="E35" s="34">
        <v>20</v>
      </c>
      <c r="F35" s="27"/>
      <c r="G35" s="32"/>
      <c r="H35" s="34"/>
      <c r="I35" s="27"/>
      <c r="J35" s="32"/>
      <c r="K35" s="34"/>
      <c r="L35" s="27"/>
      <c r="M35" s="47"/>
      <c r="N35" s="27">
        <f t="shared" si="1"/>
        <v>20</v>
      </c>
      <c r="O35" s="27">
        <f t="shared" si="1"/>
        <v>0</v>
      </c>
      <c r="P35" s="27">
        <f t="shared" si="2"/>
        <v>0</v>
      </c>
      <c r="Q35" s="59"/>
      <c r="R35" s="76">
        <f>N35+O35+P35</f>
        <v>20</v>
      </c>
      <c r="S35" s="66"/>
    </row>
    <row r="36" spans="1:19" ht="48" customHeight="1" x14ac:dyDescent="0.25">
      <c r="A36" s="16">
        <v>33</v>
      </c>
      <c r="B36" s="42" t="s">
        <v>56</v>
      </c>
      <c r="C36" s="16">
        <v>1317431195</v>
      </c>
      <c r="D36" s="43" t="s">
        <v>44</v>
      </c>
      <c r="E36" s="34"/>
      <c r="F36" s="27"/>
      <c r="G36" s="32"/>
      <c r="H36" s="34"/>
      <c r="I36" s="27"/>
      <c r="J36" s="32"/>
      <c r="K36" s="34"/>
      <c r="L36" s="27"/>
      <c r="M36" s="62">
        <v>30</v>
      </c>
      <c r="N36" s="21">
        <f t="shared" si="1"/>
        <v>0</v>
      </c>
      <c r="O36" s="21">
        <f t="shared" si="1"/>
        <v>0</v>
      </c>
      <c r="P36" s="21">
        <f t="shared" si="2"/>
        <v>30</v>
      </c>
      <c r="Q36" s="59"/>
      <c r="R36" s="76">
        <f>N36+O36+P36</f>
        <v>30</v>
      </c>
      <c r="S36" s="66"/>
    </row>
    <row r="37" spans="1:19" ht="39.75" customHeight="1" x14ac:dyDescent="0.25">
      <c r="A37" s="25">
        <v>34</v>
      </c>
      <c r="B37" s="42" t="s">
        <v>57</v>
      </c>
      <c r="C37" s="16">
        <v>1317129012</v>
      </c>
      <c r="D37" s="26" t="s">
        <v>11</v>
      </c>
      <c r="E37" s="34"/>
      <c r="F37" s="27"/>
      <c r="G37" s="32"/>
      <c r="H37" s="34"/>
      <c r="I37" s="27"/>
      <c r="J37" s="32"/>
      <c r="K37" s="34"/>
      <c r="L37" s="27"/>
      <c r="M37" s="62">
        <v>50</v>
      </c>
      <c r="N37" s="21">
        <f t="shared" si="1"/>
        <v>0</v>
      </c>
      <c r="O37" s="21">
        <f t="shared" si="1"/>
        <v>0</v>
      </c>
      <c r="P37" s="21">
        <f t="shared" si="2"/>
        <v>50</v>
      </c>
      <c r="Q37" s="59"/>
      <c r="R37" s="76">
        <f t="shared" ref="R37:R40" si="5">N37+O37+P37</f>
        <v>50</v>
      </c>
      <c r="S37" s="66"/>
    </row>
    <row r="38" spans="1:19" ht="40.5" customHeight="1" x14ac:dyDescent="0.25">
      <c r="A38" s="16">
        <v>35</v>
      </c>
      <c r="B38" s="42" t="s">
        <v>58</v>
      </c>
      <c r="C38" s="16">
        <v>1317459250</v>
      </c>
      <c r="D38" s="26" t="s">
        <v>11</v>
      </c>
      <c r="E38" s="34"/>
      <c r="F38" s="27"/>
      <c r="G38" s="32"/>
      <c r="H38" s="34"/>
      <c r="I38" s="27"/>
      <c r="J38" s="32"/>
      <c r="K38" s="34"/>
      <c r="L38" s="27"/>
      <c r="M38" s="62">
        <v>70</v>
      </c>
      <c r="N38" s="27">
        <f t="shared" si="1"/>
        <v>0</v>
      </c>
      <c r="O38" s="27">
        <f t="shared" si="1"/>
        <v>0</v>
      </c>
      <c r="P38" s="27">
        <f t="shared" si="2"/>
        <v>70</v>
      </c>
      <c r="Q38" s="59"/>
      <c r="R38" s="76">
        <f t="shared" si="5"/>
        <v>70</v>
      </c>
      <c r="S38" s="66"/>
    </row>
    <row r="39" spans="1:19" ht="37.5" customHeight="1" x14ac:dyDescent="0.25">
      <c r="A39" s="25">
        <v>36</v>
      </c>
      <c r="B39" s="42" t="s">
        <v>59</v>
      </c>
      <c r="C39" s="16">
        <v>1423200084</v>
      </c>
      <c r="D39" s="26" t="s">
        <v>11</v>
      </c>
      <c r="E39" s="34"/>
      <c r="F39" s="27"/>
      <c r="G39" s="32"/>
      <c r="H39" s="34"/>
      <c r="I39" s="27"/>
      <c r="J39" s="32"/>
      <c r="K39" s="34"/>
      <c r="L39" s="27"/>
      <c r="M39" s="62">
        <v>30</v>
      </c>
      <c r="N39" s="21">
        <f t="shared" si="1"/>
        <v>0</v>
      </c>
      <c r="O39" s="21">
        <f t="shared" si="1"/>
        <v>0</v>
      </c>
      <c r="P39" s="21">
        <f t="shared" si="2"/>
        <v>30</v>
      </c>
      <c r="Q39" s="59"/>
      <c r="R39" s="76">
        <f t="shared" si="5"/>
        <v>30</v>
      </c>
      <c r="S39" s="66"/>
    </row>
    <row r="40" spans="1:19" ht="42" customHeight="1" x14ac:dyDescent="0.25">
      <c r="A40" s="16">
        <v>37</v>
      </c>
      <c r="B40" s="42" t="s">
        <v>111</v>
      </c>
      <c r="C40" s="16">
        <v>1318151011</v>
      </c>
      <c r="D40" s="43" t="s">
        <v>44</v>
      </c>
      <c r="E40" s="34"/>
      <c r="F40" s="27"/>
      <c r="G40" s="32"/>
      <c r="H40" s="34"/>
      <c r="I40" s="27"/>
      <c r="J40" s="32"/>
      <c r="K40" s="35">
        <v>20</v>
      </c>
      <c r="L40" s="27"/>
      <c r="M40" s="47"/>
      <c r="N40" s="21">
        <f t="shared" si="1"/>
        <v>20</v>
      </c>
      <c r="O40" s="21">
        <f t="shared" si="1"/>
        <v>0</v>
      </c>
      <c r="P40" s="21">
        <f t="shared" si="2"/>
        <v>0</v>
      </c>
      <c r="Q40" s="59"/>
      <c r="R40" s="76">
        <f t="shared" si="5"/>
        <v>20</v>
      </c>
      <c r="S40" s="66"/>
    </row>
    <row r="41" spans="1:19" ht="48" customHeight="1" x14ac:dyDescent="0.25">
      <c r="A41" s="25">
        <v>38</v>
      </c>
      <c r="B41" s="36" t="s">
        <v>60</v>
      </c>
      <c r="C41" s="49" t="s">
        <v>61</v>
      </c>
      <c r="D41" s="26" t="s">
        <v>62</v>
      </c>
      <c r="E41" s="34"/>
      <c r="F41" s="27"/>
      <c r="G41" s="32"/>
      <c r="H41" s="20"/>
      <c r="I41" s="21">
        <v>20</v>
      </c>
      <c r="J41" s="22">
        <v>4</v>
      </c>
      <c r="K41" s="23">
        <v>4</v>
      </c>
      <c r="L41" s="24">
        <v>15</v>
      </c>
      <c r="M41" s="61"/>
      <c r="N41" s="21">
        <f t="shared" si="1"/>
        <v>4</v>
      </c>
      <c r="O41" s="21">
        <f t="shared" si="1"/>
        <v>35</v>
      </c>
      <c r="P41" s="21">
        <f t="shared" si="2"/>
        <v>4</v>
      </c>
      <c r="Q41" s="74">
        <f>N41+O41+P41</f>
        <v>43</v>
      </c>
      <c r="R41" s="75"/>
      <c r="S41" s="66"/>
    </row>
    <row r="42" spans="1:19" ht="48" customHeight="1" x14ac:dyDescent="0.25">
      <c r="A42" s="16">
        <v>39</v>
      </c>
      <c r="B42" s="36" t="s">
        <v>63</v>
      </c>
      <c r="C42" s="49" t="s">
        <v>64</v>
      </c>
      <c r="D42" s="26" t="s">
        <v>62</v>
      </c>
      <c r="E42" s="34"/>
      <c r="F42" s="27"/>
      <c r="G42" s="32"/>
      <c r="H42" s="20"/>
      <c r="I42" s="21">
        <v>15</v>
      </c>
      <c r="J42" s="22"/>
      <c r="K42" s="23">
        <v>5</v>
      </c>
      <c r="L42" s="21"/>
      <c r="M42" s="61"/>
      <c r="N42" s="21">
        <f t="shared" si="1"/>
        <v>5</v>
      </c>
      <c r="O42" s="21">
        <f t="shared" si="1"/>
        <v>15</v>
      </c>
      <c r="P42" s="21">
        <f t="shared" si="2"/>
        <v>0</v>
      </c>
      <c r="Q42" s="74">
        <f>N42+O42+P42</f>
        <v>20</v>
      </c>
      <c r="R42" s="75"/>
      <c r="S42" s="66"/>
    </row>
    <row r="43" spans="1:19" ht="48" customHeight="1" x14ac:dyDescent="0.25">
      <c r="A43" s="25">
        <v>40</v>
      </c>
      <c r="B43" s="36" t="s">
        <v>65</v>
      </c>
      <c r="C43" s="49" t="s">
        <v>64</v>
      </c>
      <c r="D43" s="26" t="s">
        <v>62</v>
      </c>
      <c r="E43" s="34"/>
      <c r="F43" s="27"/>
      <c r="G43" s="22"/>
      <c r="H43" s="20">
        <v>30</v>
      </c>
      <c r="I43" s="21">
        <v>30</v>
      </c>
      <c r="J43" s="22"/>
      <c r="K43" s="20"/>
      <c r="L43" s="21"/>
      <c r="M43" s="61"/>
      <c r="N43" s="21">
        <f t="shared" si="1"/>
        <v>30</v>
      </c>
      <c r="O43" s="21">
        <f t="shared" si="1"/>
        <v>30</v>
      </c>
      <c r="P43" s="21">
        <f t="shared" si="2"/>
        <v>0</v>
      </c>
      <c r="Q43" s="74">
        <f>N43+O43+P43</f>
        <v>60</v>
      </c>
      <c r="R43" s="75"/>
      <c r="S43" s="66"/>
    </row>
    <row r="44" spans="1:19" ht="48" customHeight="1" x14ac:dyDescent="0.25">
      <c r="A44" s="16">
        <v>41</v>
      </c>
      <c r="B44" s="36" t="s">
        <v>66</v>
      </c>
      <c r="C44" s="49" t="s">
        <v>67</v>
      </c>
      <c r="D44" s="26" t="s">
        <v>62</v>
      </c>
      <c r="E44" s="34"/>
      <c r="F44" s="27"/>
      <c r="G44" s="22"/>
      <c r="H44" s="20">
        <v>30</v>
      </c>
      <c r="I44" s="21">
        <v>25</v>
      </c>
      <c r="J44" s="22"/>
      <c r="K44" s="20"/>
      <c r="L44" s="24">
        <v>15</v>
      </c>
      <c r="M44" s="61"/>
      <c r="N44" s="21">
        <f t="shared" si="1"/>
        <v>30</v>
      </c>
      <c r="O44" s="21">
        <f t="shared" si="1"/>
        <v>40</v>
      </c>
      <c r="P44" s="21">
        <f t="shared" si="2"/>
        <v>0</v>
      </c>
      <c r="Q44" s="74">
        <f>N44+O44+P44</f>
        <v>70</v>
      </c>
      <c r="R44" s="75"/>
      <c r="S44" s="66"/>
    </row>
    <row r="45" spans="1:19" ht="40.5" customHeight="1" x14ac:dyDescent="0.25">
      <c r="A45" s="25">
        <v>42</v>
      </c>
      <c r="B45" s="30" t="s">
        <v>68</v>
      </c>
      <c r="C45" s="49" t="s">
        <v>69</v>
      </c>
      <c r="D45" s="47" t="s">
        <v>62</v>
      </c>
      <c r="E45" s="34"/>
      <c r="F45" s="27"/>
      <c r="G45" s="32"/>
      <c r="H45" s="20">
        <v>15</v>
      </c>
      <c r="I45" s="21">
        <v>25</v>
      </c>
      <c r="J45" s="22"/>
      <c r="K45" s="23">
        <v>5</v>
      </c>
      <c r="L45" s="24">
        <v>10</v>
      </c>
      <c r="M45" s="61"/>
      <c r="N45" s="21">
        <f t="shared" si="1"/>
        <v>20</v>
      </c>
      <c r="O45" s="21">
        <f t="shared" si="1"/>
        <v>35</v>
      </c>
      <c r="P45" s="21">
        <f t="shared" si="2"/>
        <v>0</v>
      </c>
      <c r="Q45" s="74">
        <f t="shared" ref="Q45:Q65" si="6">N45+O45+P45</f>
        <v>55</v>
      </c>
      <c r="R45" s="75"/>
      <c r="S45" s="66"/>
    </row>
    <row r="46" spans="1:19" ht="25.5" customHeight="1" x14ac:dyDescent="0.25">
      <c r="A46" s="16">
        <v>43</v>
      </c>
      <c r="B46" s="30" t="s">
        <v>70</v>
      </c>
      <c r="C46" s="33" t="s">
        <v>71</v>
      </c>
      <c r="D46" s="47" t="s">
        <v>62</v>
      </c>
      <c r="E46" s="34"/>
      <c r="F46" s="27"/>
      <c r="G46" s="32"/>
      <c r="H46" s="34"/>
      <c r="I46" s="27">
        <v>15</v>
      </c>
      <c r="J46" s="32"/>
      <c r="K46" s="35">
        <v>6</v>
      </c>
      <c r="L46" s="54">
        <v>5</v>
      </c>
      <c r="M46" s="47"/>
      <c r="N46" s="27">
        <f t="shared" si="1"/>
        <v>6</v>
      </c>
      <c r="O46" s="27">
        <f t="shared" si="1"/>
        <v>20</v>
      </c>
      <c r="P46" s="27">
        <f t="shared" si="2"/>
        <v>0</v>
      </c>
      <c r="Q46" s="59">
        <f t="shared" si="6"/>
        <v>26</v>
      </c>
      <c r="R46" s="76"/>
      <c r="S46" s="66"/>
    </row>
    <row r="47" spans="1:19" ht="46.5" customHeight="1" x14ac:dyDescent="0.25">
      <c r="A47" s="25">
        <v>44</v>
      </c>
      <c r="B47" s="30" t="s">
        <v>72</v>
      </c>
      <c r="C47" s="33" t="s">
        <v>73</v>
      </c>
      <c r="D47" s="47" t="s">
        <v>62</v>
      </c>
      <c r="E47" s="34"/>
      <c r="F47" s="27"/>
      <c r="G47" s="32"/>
      <c r="H47" s="20"/>
      <c r="I47" s="21">
        <v>3</v>
      </c>
      <c r="J47" s="22"/>
      <c r="K47" s="20">
        <v>1</v>
      </c>
      <c r="L47" s="24">
        <v>2</v>
      </c>
      <c r="M47" s="61"/>
      <c r="N47" s="21">
        <f t="shared" si="1"/>
        <v>1</v>
      </c>
      <c r="O47" s="21">
        <f t="shared" si="1"/>
        <v>5</v>
      </c>
      <c r="P47" s="21">
        <f t="shared" si="2"/>
        <v>0</v>
      </c>
      <c r="Q47" s="74">
        <f t="shared" si="6"/>
        <v>6</v>
      </c>
      <c r="R47" s="75"/>
      <c r="S47" s="66"/>
    </row>
    <row r="48" spans="1:19" ht="25.5" customHeight="1" x14ac:dyDescent="0.25">
      <c r="A48" s="16">
        <v>45</v>
      </c>
      <c r="B48" s="36" t="s">
        <v>74</v>
      </c>
      <c r="C48" s="29">
        <v>2886433132</v>
      </c>
      <c r="D48" s="26" t="s">
        <v>62</v>
      </c>
      <c r="E48" s="34"/>
      <c r="F48" s="27"/>
      <c r="G48" s="22"/>
      <c r="H48" s="20"/>
      <c r="I48" s="21">
        <v>20</v>
      </c>
      <c r="J48" s="22">
        <v>2</v>
      </c>
      <c r="K48" s="23">
        <v>2</v>
      </c>
      <c r="L48" s="24">
        <v>18</v>
      </c>
      <c r="M48" s="61"/>
      <c r="N48" s="21">
        <f t="shared" si="1"/>
        <v>2</v>
      </c>
      <c r="O48" s="21">
        <f t="shared" si="1"/>
        <v>38</v>
      </c>
      <c r="P48" s="21">
        <f t="shared" si="2"/>
        <v>2</v>
      </c>
      <c r="Q48" s="74">
        <f t="shared" si="6"/>
        <v>42</v>
      </c>
      <c r="R48" s="75"/>
      <c r="S48" s="66"/>
    </row>
    <row r="49" spans="1:19" ht="25.5" customHeight="1" x14ac:dyDescent="0.25">
      <c r="A49" s="16">
        <v>46</v>
      </c>
      <c r="B49" s="36" t="s">
        <v>75</v>
      </c>
      <c r="C49" s="29">
        <v>2886433089</v>
      </c>
      <c r="D49" s="26" t="s">
        <v>62</v>
      </c>
      <c r="E49" s="34"/>
      <c r="F49" s="27"/>
      <c r="G49" s="32"/>
      <c r="H49" s="34"/>
      <c r="I49" s="27">
        <v>20</v>
      </c>
      <c r="J49" s="32"/>
      <c r="K49" s="35">
        <v>1</v>
      </c>
      <c r="L49" s="54">
        <v>18</v>
      </c>
      <c r="M49" s="47"/>
      <c r="N49" s="27">
        <f t="shared" si="1"/>
        <v>1</v>
      </c>
      <c r="O49" s="27">
        <f t="shared" si="1"/>
        <v>38</v>
      </c>
      <c r="P49" s="27">
        <v>5</v>
      </c>
      <c r="Q49" s="59">
        <f t="shared" si="6"/>
        <v>44</v>
      </c>
      <c r="R49" s="76"/>
      <c r="S49" s="66"/>
    </row>
    <row r="50" spans="1:19" ht="36" customHeight="1" x14ac:dyDescent="0.25">
      <c r="A50" s="16">
        <v>47</v>
      </c>
      <c r="B50" s="30" t="s">
        <v>76</v>
      </c>
      <c r="C50" s="33" t="s">
        <v>77</v>
      </c>
      <c r="D50" s="47" t="s">
        <v>62</v>
      </c>
      <c r="E50" s="34"/>
      <c r="F50" s="27"/>
      <c r="G50" s="32"/>
      <c r="H50" s="34"/>
      <c r="I50" s="27"/>
      <c r="J50" s="32"/>
      <c r="K50" s="34"/>
      <c r="L50" s="54">
        <v>10</v>
      </c>
      <c r="M50" s="47"/>
      <c r="N50" s="27">
        <f t="shared" si="1"/>
        <v>0</v>
      </c>
      <c r="O50" s="27">
        <f t="shared" si="1"/>
        <v>10</v>
      </c>
      <c r="P50" s="27">
        <f t="shared" si="2"/>
        <v>0</v>
      </c>
      <c r="Q50" s="59">
        <f t="shared" si="6"/>
        <v>10</v>
      </c>
      <c r="R50" s="76"/>
      <c r="S50" s="66"/>
    </row>
    <row r="51" spans="1:19" ht="36" customHeight="1" x14ac:dyDescent="0.25">
      <c r="A51" s="25">
        <v>48</v>
      </c>
      <c r="B51" s="30" t="s">
        <v>100</v>
      </c>
      <c r="C51" s="33" t="s">
        <v>102</v>
      </c>
      <c r="D51" s="47" t="s">
        <v>62</v>
      </c>
      <c r="E51" s="34"/>
      <c r="F51" s="27"/>
      <c r="G51" s="22"/>
      <c r="H51" s="20"/>
      <c r="I51" s="21"/>
      <c r="J51" s="22"/>
      <c r="K51" s="20"/>
      <c r="L51" s="24"/>
      <c r="M51" s="61"/>
      <c r="N51" s="21">
        <f t="shared" si="1"/>
        <v>0</v>
      </c>
      <c r="O51" s="21">
        <f t="shared" si="1"/>
        <v>0</v>
      </c>
      <c r="P51" s="21">
        <v>8</v>
      </c>
      <c r="Q51" s="74">
        <f t="shared" si="6"/>
        <v>8</v>
      </c>
      <c r="R51" s="75"/>
      <c r="S51" s="66"/>
    </row>
    <row r="52" spans="1:19" ht="36" customHeight="1" x14ac:dyDescent="0.25">
      <c r="A52" s="16">
        <v>49</v>
      </c>
      <c r="B52" s="65" t="s">
        <v>83</v>
      </c>
      <c r="C52" s="33" t="s">
        <v>84</v>
      </c>
      <c r="D52" s="47" t="s">
        <v>62</v>
      </c>
      <c r="E52" s="34"/>
      <c r="F52" s="27"/>
      <c r="G52" s="22"/>
      <c r="H52" s="20"/>
      <c r="I52" s="21"/>
      <c r="J52" s="22"/>
      <c r="K52" s="20"/>
      <c r="L52" s="24"/>
      <c r="M52" s="61"/>
      <c r="N52" s="21">
        <f t="shared" si="1"/>
        <v>0</v>
      </c>
      <c r="O52" s="21">
        <f t="shared" si="1"/>
        <v>0</v>
      </c>
      <c r="P52" s="21">
        <v>15</v>
      </c>
      <c r="Q52" s="74">
        <f t="shared" si="6"/>
        <v>15</v>
      </c>
      <c r="R52" s="75"/>
      <c r="S52" s="66"/>
    </row>
    <row r="53" spans="1:19" ht="25.5" customHeight="1" x14ac:dyDescent="0.25">
      <c r="A53" s="25">
        <v>50</v>
      </c>
      <c r="B53" s="50" t="s">
        <v>78</v>
      </c>
      <c r="C53" s="16">
        <v>2886432133</v>
      </c>
      <c r="D53" s="51" t="s">
        <v>62</v>
      </c>
      <c r="E53" s="34">
        <v>5</v>
      </c>
      <c r="F53" s="27"/>
      <c r="G53" s="22"/>
      <c r="H53" s="20"/>
      <c r="I53" s="21"/>
      <c r="J53" s="22">
        <v>4</v>
      </c>
      <c r="K53" s="23">
        <v>5</v>
      </c>
      <c r="L53" s="21"/>
      <c r="M53" s="61"/>
      <c r="N53" s="21">
        <f t="shared" si="1"/>
        <v>10</v>
      </c>
      <c r="O53" s="21">
        <f t="shared" si="1"/>
        <v>0</v>
      </c>
      <c r="P53" s="21">
        <v>14</v>
      </c>
      <c r="Q53" s="74">
        <f t="shared" si="6"/>
        <v>24</v>
      </c>
      <c r="R53" s="75"/>
      <c r="S53" s="66"/>
    </row>
    <row r="54" spans="1:19" ht="38.25" customHeight="1" x14ac:dyDescent="0.25">
      <c r="A54" s="16">
        <v>51</v>
      </c>
      <c r="B54" s="17" t="s">
        <v>79</v>
      </c>
      <c r="C54" s="18">
        <v>2886432053</v>
      </c>
      <c r="D54" s="26" t="s">
        <v>62</v>
      </c>
      <c r="E54" s="34">
        <v>15</v>
      </c>
      <c r="F54" s="27">
        <v>30</v>
      </c>
      <c r="G54" s="22">
        <v>8</v>
      </c>
      <c r="H54" s="20"/>
      <c r="I54" s="21">
        <v>15</v>
      </c>
      <c r="J54" s="22"/>
      <c r="K54" s="23">
        <v>1</v>
      </c>
      <c r="L54" s="24">
        <v>10</v>
      </c>
      <c r="M54" s="61"/>
      <c r="N54" s="21">
        <f t="shared" si="1"/>
        <v>16</v>
      </c>
      <c r="O54" s="21">
        <f t="shared" si="1"/>
        <v>55</v>
      </c>
      <c r="P54" s="21">
        <f t="shared" si="2"/>
        <v>8</v>
      </c>
      <c r="Q54" s="74">
        <f t="shared" si="6"/>
        <v>79</v>
      </c>
      <c r="R54" s="75"/>
      <c r="S54" s="66"/>
    </row>
    <row r="55" spans="1:19" ht="36" customHeight="1" x14ac:dyDescent="0.25">
      <c r="A55" s="16">
        <v>52</v>
      </c>
      <c r="B55" s="36" t="s">
        <v>80</v>
      </c>
      <c r="C55" s="29">
        <v>2886432071</v>
      </c>
      <c r="D55" s="26" t="s">
        <v>62</v>
      </c>
      <c r="E55" s="34">
        <v>15</v>
      </c>
      <c r="F55" s="27">
        <v>30</v>
      </c>
      <c r="G55" s="32">
        <v>8</v>
      </c>
      <c r="H55" s="34">
        <v>40</v>
      </c>
      <c r="I55" s="27">
        <v>15</v>
      </c>
      <c r="J55" s="32"/>
      <c r="K55" s="35">
        <v>5</v>
      </c>
      <c r="L55" s="27"/>
      <c r="M55" s="47"/>
      <c r="N55" s="27">
        <f t="shared" si="1"/>
        <v>60</v>
      </c>
      <c r="O55" s="27">
        <f t="shared" si="1"/>
        <v>45</v>
      </c>
      <c r="P55" s="27">
        <f t="shared" si="2"/>
        <v>8</v>
      </c>
      <c r="Q55" s="59">
        <f t="shared" si="6"/>
        <v>113</v>
      </c>
      <c r="R55" s="76"/>
      <c r="S55" s="66"/>
    </row>
    <row r="56" spans="1:19" ht="33" customHeight="1" x14ac:dyDescent="0.25">
      <c r="A56" s="16">
        <v>53</v>
      </c>
      <c r="B56" s="36" t="s">
        <v>81</v>
      </c>
      <c r="C56" s="29">
        <v>2886431134</v>
      </c>
      <c r="D56" s="26" t="s">
        <v>62</v>
      </c>
      <c r="E56" s="34">
        <v>7</v>
      </c>
      <c r="F56" s="27">
        <v>30</v>
      </c>
      <c r="G56" s="22">
        <v>8</v>
      </c>
      <c r="H56" s="20"/>
      <c r="I56" s="21">
        <v>15</v>
      </c>
      <c r="J56" s="22"/>
      <c r="K56" s="20"/>
      <c r="L56" s="24">
        <v>10</v>
      </c>
      <c r="M56" s="61"/>
      <c r="N56" s="21">
        <f t="shared" si="1"/>
        <v>7</v>
      </c>
      <c r="O56" s="21">
        <f t="shared" si="1"/>
        <v>55</v>
      </c>
      <c r="P56" s="21">
        <f t="shared" si="2"/>
        <v>8</v>
      </c>
      <c r="Q56" s="74">
        <f t="shared" si="6"/>
        <v>70</v>
      </c>
      <c r="R56" s="75"/>
      <c r="S56" s="66"/>
    </row>
    <row r="57" spans="1:19" ht="28.5" customHeight="1" x14ac:dyDescent="0.25">
      <c r="A57" s="25">
        <v>54</v>
      </c>
      <c r="B57" s="36" t="s">
        <v>82</v>
      </c>
      <c r="C57" s="29">
        <v>2886431072</v>
      </c>
      <c r="D57" s="26" t="s">
        <v>62</v>
      </c>
      <c r="E57" s="34">
        <v>3</v>
      </c>
      <c r="F57" s="27"/>
      <c r="G57" s="22"/>
      <c r="H57" s="20">
        <v>10</v>
      </c>
      <c r="I57" s="21"/>
      <c r="J57" s="22"/>
      <c r="K57" s="23">
        <v>10</v>
      </c>
      <c r="L57" s="21"/>
      <c r="M57" s="61"/>
      <c r="N57" s="21">
        <f t="shared" si="1"/>
        <v>23</v>
      </c>
      <c r="O57" s="21">
        <f t="shared" si="1"/>
        <v>0</v>
      </c>
      <c r="P57" s="21">
        <f t="shared" si="2"/>
        <v>0</v>
      </c>
      <c r="Q57" s="74">
        <f t="shared" si="6"/>
        <v>23</v>
      </c>
      <c r="R57" s="75"/>
      <c r="S57" s="66"/>
    </row>
    <row r="58" spans="1:19" ht="25.5" customHeight="1" x14ac:dyDescent="0.25">
      <c r="A58" s="16">
        <v>55</v>
      </c>
      <c r="B58" s="30" t="s">
        <v>83</v>
      </c>
      <c r="C58" s="33" t="s">
        <v>84</v>
      </c>
      <c r="D58" s="47" t="s">
        <v>62</v>
      </c>
      <c r="E58" s="34"/>
      <c r="F58" s="27"/>
      <c r="G58" s="32"/>
      <c r="H58" s="20"/>
      <c r="I58" s="21">
        <v>20</v>
      </c>
      <c r="J58" s="22"/>
      <c r="K58" s="23">
        <v>1</v>
      </c>
      <c r="L58" s="21"/>
      <c r="M58" s="61"/>
      <c r="N58" s="21">
        <f t="shared" si="1"/>
        <v>1</v>
      </c>
      <c r="O58" s="21">
        <f t="shared" si="1"/>
        <v>20</v>
      </c>
      <c r="P58" s="21">
        <f t="shared" si="2"/>
        <v>0</v>
      </c>
      <c r="Q58" s="74">
        <f t="shared" si="6"/>
        <v>21</v>
      </c>
      <c r="R58" s="75"/>
      <c r="S58" s="66"/>
    </row>
    <row r="59" spans="1:19" ht="25.5" customHeight="1" x14ac:dyDescent="0.25">
      <c r="A59" s="25">
        <v>56</v>
      </c>
      <c r="B59" s="36" t="s">
        <v>85</v>
      </c>
      <c r="C59" s="29">
        <v>1367290240</v>
      </c>
      <c r="D59" s="26" t="s">
        <v>62</v>
      </c>
      <c r="E59" s="34"/>
      <c r="F59" s="27"/>
      <c r="G59" s="22"/>
      <c r="H59" s="20"/>
      <c r="I59" s="21">
        <v>8</v>
      </c>
      <c r="J59" s="22"/>
      <c r="K59" s="23">
        <v>2</v>
      </c>
      <c r="L59" s="24">
        <v>4</v>
      </c>
      <c r="M59" s="61"/>
      <c r="N59" s="21">
        <f t="shared" si="1"/>
        <v>2</v>
      </c>
      <c r="O59" s="21">
        <f t="shared" si="1"/>
        <v>12</v>
      </c>
      <c r="P59" s="21">
        <v>1</v>
      </c>
      <c r="Q59" s="74">
        <f t="shared" si="6"/>
        <v>15</v>
      </c>
      <c r="R59" s="75"/>
      <c r="S59" s="66"/>
    </row>
    <row r="60" spans="1:19" ht="25.5" customHeight="1" x14ac:dyDescent="0.25">
      <c r="A60" s="16">
        <v>57</v>
      </c>
      <c r="B60" s="36" t="s">
        <v>86</v>
      </c>
      <c r="C60" s="29">
        <v>1829994303</v>
      </c>
      <c r="D60" s="26" t="s">
        <v>62</v>
      </c>
      <c r="E60" s="34">
        <v>10</v>
      </c>
      <c r="F60" s="27"/>
      <c r="G60" s="32">
        <v>10</v>
      </c>
      <c r="H60" s="20">
        <v>40</v>
      </c>
      <c r="I60" s="21">
        <v>15</v>
      </c>
      <c r="J60" s="22">
        <v>2</v>
      </c>
      <c r="K60" s="23">
        <v>3</v>
      </c>
      <c r="L60" s="24">
        <v>9</v>
      </c>
      <c r="M60" s="61"/>
      <c r="N60" s="21">
        <f t="shared" si="1"/>
        <v>53</v>
      </c>
      <c r="O60" s="21">
        <f t="shared" si="1"/>
        <v>24</v>
      </c>
      <c r="P60" s="21">
        <f t="shared" si="2"/>
        <v>12</v>
      </c>
      <c r="Q60" s="74">
        <f t="shared" si="6"/>
        <v>89</v>
      </c>
      <c r="R60" s="75"/>
      <c r="S60" s="66"/>
    </row>
    <row r="61" spans="1:19" ht="25.5" customHeight="1" x14ac:dyDescent="0.25">
      <c r="A61" s="25">
        <v>58</v>
      </c>
      <c r="B61" s="30" t="s">
        <v>87</v>
      </c>
      <c r="C61" s="27">
        <v>1361229813</v>
      </c>
      <c r="D61" s="47" t="s">
        <v>62</v>
      </c>
      <c r="E61" s="34"/>
      <c r="F61" s="27"/>
      <c r="G61" s="32"/>
      <c r="H61" s="20">
        <v>10</v>
      </c>
      <c r="I61" s="21">
        <v>10</v>
      </c>
      <c r="J61" s="22">
        <v>2</v>
      </c>
      <c r="K61" s="23">
        <v>2</v>
      </c>
      <c r="L61" s="24">
        <v>3</v>
      </c>
      <c r="M61" s="61"/>
      <c r="N61" s="21">
        <f t="shared" si="1"/>
        <v>12</v>
      </c>
      <c r="O61" s="21">
        <f t="shared" si="1"/>
        <v>13</v>
      </c>
      <c r="P61" s="21">
        <f t="shared" si="2"/>
        <v>2</v>
      </c>
      <c r="Q61" s="74">
        <f t="shared" si="6"/>
        <v>27</v>
      </c>
      <c r="R61" s="75"/>
      <c r="S61" s="66"/>
    </row>
    <row r="62" spans="1:19" ht="36.75" customHeight="1" x14ac:dyDescent="0.25">
      <c r="A62" s="16">
        <v>59</v>
      </c>
      <c r="B62" s="30" t="s">
        <v>88</v>
      </c>
      <c r="C62" s="33" t="s">
        <v>89</v>
      </c>
      <c r="D62" s="47" t="s">
        <v>62</v>
      </c>
      <c r="E62" s="34"/>
      <c r="F62" s="27"/>
      <c r="G62" s="32"/>
      <c r="H62" s="20"/>
      <c r="I62" s="21"/>
      <c r="J62" s="22"/>
      <c r="K62" s="23">
        <v>5</v>
      </c>
      <c r="L62" s="21"/>
      <c r="M62" s="61"/>
      <c r="N62" s="21">
        <f t="shared" si="1"/>
        <v>5</v>
      </c>
      <c r="O62" s="21">
        <f t="shared" si="1"/>
        <v>0</v>
      </c>
      <c r="P62" s="21">
        <f t="shared" si="2"/>
        <v>0</v>
      </c>
      <c r="Q62" s="74">
        <f t="shared" si="6"/>
        <v>5</v>
      </c>
      <c r="R62" s="75"/>
      <c r="S62" s="66"/>
    </row>
    <row r="63" spans="1:19" ht="44.25" customHeight="1" x14ac:dyDescent="0.25">
      <c r="A63" s="25">
        <v>60</v>
      </c>
      <c r="B63" s="30" t="s">
        <v>90</v>
      </c>
      <c r="C63" s="33" t="s">
        <v>91</v>
      </c>
      <c r="D63" s="47" t="s">
        <v>62</v>
      </c>
      <c r="E63" s="34"/>
      <c r="F63" s="27"/>
      <c r="G63" s="32"/>
      <c r="H63" s="20"/>
      <c r="I63" s="21"/>
      <c r="J63" s="22"/>
      <c r="K63" s="23">
        <v>5</v>
      </c>
      <c r="L63" s="24">
        <v>3</v>
      </c>
      <c r="M63" s="61"/>
      <c r="N63" s="21">
        <f t="shared" si="1"/>
        <v>5</v>
      </c>
      <c r="O63" s="21">
        <f t="shared" si="1"/>
        <v>3</v>
      </c>
      <c r="P63" s="21">
        <f t="shared" si="2"/>
        <v>0</v>
      </c>
      <c r="Q63" s="74">
        <f t="shared" si="6"/>
        <v>8</v>
      </c>
      <c r="R63" s="75"/>
      <c r="S63" s="66"/>
    </row>
    <row r="64" spans="1:19" ht="52.5" customHeight="1" x14ac:dyDescent="0.25">
      <c r="A64" s="16">
        <v>61</v>
      </c>
      <c r="B64" s="30" t="s">
        <v>92</v>
      </c>
      <c r="C64" s="33" t="s">
        <v>93</v>
      </c>
      <c r="D64" s="47" t="s">
        <v>94</v>
      </c>
      <c r="E64" s="34"/>
      <c r="F64" s="27"/>
      <c r="G64" s="32"/>
      <c r="H64" s="20"/>
      <c r="I64" s="21"/>
      <c r="J64" s="22"/>
      <c r="K64" s="20"/>
      <c r="L64" s="24">
        <v>2</v>
      </c>
      <c r="M64" s="61"/>
      <c r="N64" s="21">
        <f t="shared" si="1"/>
        <v>0</v>
      </c>
      <c r="O64" s="21">
        <f t="shared" si="1"/>
        <v>2</v>
      </c>
      <c r="P64" s="21">
        <f t="shared" si="2"/>
        <v>0</v>
      </c>
      <c r="Q64" s="74">
        <f t="shared" si="6"/>
        <v>2</v>
      </c>
      <c r="R64" s="75"/>
      <c r="S64" s="66"/>
    </row>
    <row r="65" spans="1:19" ht="65.25" customHeight="1" x14ac:dyDescent="0.25">
      <c r="A65" s="25">
        <v>62</v>
      </c>
      <c r="B65" s="30" t="s">
        <v>95</v>
      </c>
      <c r="C65" s="33" t="s">
        <v>96</v>
      </c>
      <c r="D65" s="47" t="s">
        <v>94</v>
      </c>
      <c r="E65" s="34"/>
      <c r="F65" s="27"/>
      <c r="G65" s="32"/>
      <c r="H65" s="34"/>
      <c r="I65" s="27"/>
      <c r="J65" s="32"/>
      <c r="K65" s="20"/>
      <c r="L65" s="24">
        <v>2</v>
      </c>
      <c r="M65" s="61"/>
      <c r="N65" s="21">
        <f t="shared" si="1"/>
        <v>0</v>
      </c>
      <c r="O65" s="21">
        <f t="shared" si="1"/>
        <v>2</v>
      </c>
      <c r="P65" s="21">
        <f t="shared" si="2"/>
        <v>0</v>
      </c>
      <c r="Q65" s="74">
        <f t="shared" si="6"/>
        <v>2</v>
      </c>
      <c r="R65" s="75"/>
      <c r="S65" s="66"/>
    </row>
    <row r="66" spans="1:19" ht="99" customHeight="1" x14ac:dyDescent="0.25">
      <c r="A66" s="16">
        <v>63</v>
      </c>
      <c r="B66" s="52" t="s">
        <v>97</v>
      </c>
      <c r="C66" s="16">
        <v>2883498809</v>
      </c>
      <c r="D66" s="53" t="s">
        <v>98</v>
      </c>
      <c r="E66" s="34"/>
      <c r="F66" s="27"/>
      <c r="G66" s="32"/>
      <c r="H66" s="34"/>
      <c r="I66" s="27"/>
      <c r="J66" s="32"/>
      <c r="K66" s="34"/>
      <c r="L66" s="54">
        <v>2</v>
      </c>
      <c r="M66" s="47"/>
      <c r="N66" s="27">
        <f t="shared" si="1"/>
        <v>0</v>
      </c>
      <c r="O66" s="27">
        <f t="shared" si="1"/>
        <v>2</v>
      </c>
      <c r="P66" s="27">
        <f t="shared" si="2"/>
        <v>0</v>
      </c>
      <c r="Q66" s="59">
        <f>N66+O66+P66</f>
        <v>2</v>
      </c>
      <c r="R66" s="76"/>
      <c r="S66" s="66"/>
    </row>
    <row r="67" spans="1:19" ht="25.5" hidden="1" customHeight="1" x14ac:dyDescent="0.25">
      <c r="A67" s="25">
        <v>64</v>
      </c>
      <c r="B67" s="55"/>
      <c r="C67" s="55"/>
      <c r="D67" s="55"/>
      <c r="E67" s="56"/>
      <c r="G67" s="57"/>
      <c r="H67" s="56"/>
      <c r="J67" s="57"/>
      <c r="K67" s="56"/>
      <c r="M67" s="57"/>
      <c r="N67" s="58"/>
      <c r="O67" s="21">
        <f t="shared" ref="O67" si="7">-F67+I67+L67</f>
        <v>0</v>
      </c>
      <c r="P67" s="22">
        <f t="shared" si="2"/>
        <v>0</v>
      </c>
      <c r="Q67" s="59"/>
      <c r="R67" s="70" t="s">
        <v>99</v>
      </c>
      <c r="S67" s="66"/>
    </row>
    <row r="68" spans="1:19" ht="25.5" customHeight="1" x14ac:dyDescent="0.25"/>
    <row r="69" spans="1:19" ht="25.5" customHeight="1" x14ac:dyDescent="0.25"/>
    <row r="70" spans="1:19" ht="25.5" customHeight="1" x14ac:dyDescent="0.25"/>
    <row r="71" spans="1:19" ht="25.5" customHeight="1" x14ac:dyDescent="0.25"/>
    <row r="72" spans="1:19" ht="25.5" customHeight="1" x14ac:dyDescent="0.25"/>
    <row r="73" spans="1:19" ht="25.5" customHeight="1" x14ac:dyDescent="0.25"/>
    <row r="74" spans="1:19" ht="25.5" customHeight="1" x14ac:dyDescent="0.25"/>
    <row r="75" spans="1:19" ht="25.5" customHeight="1" x14ac:dyDescent="0.25"/>
    <row r="76" spans="1:19" ht="25.5" customHeight="1" x14ac:dyDescent="0.25"/>
    <row r="77" spans="1:19" ht="25.5" customHeight="1" x14ac:dyDescent="0.25"/>
    <row r="78" spans="1:19" ht="25.5" customHeight="1" x14ac:dyDescent="0.25"/>
    <row r="79" spans="1:19" ht="25.5" customHeight="1" x14ac:dyDescent="0.25"/>
    <row r="80" spans="1:19" ht="25.5" customHeight="1" x14ac:dyDescent="0.25"/>
    <row r="81" ht="25.5" customHeight="1" x14ac:dyDescent="0.25"/>
    <row r="82" ht="25.5" customHeight="1" x14ac:dyDescent="0.25"/>
    <row r="83" ht="25.5" customHeight="1" x14ac:dyDescent="0.25"/>
    <row r="84" ht="25.5" customHeight="1" x14ac:dyDescent="0.25"/>
    <row r="85" ht="25.5" customHeight="1" x14ac:dyDescent="0.25"/>
    <row r="86" ht="25.5" customHeight="1" x14ac:dyDescent="0.25"/>
    <row r="87" ht="25.5" customHeight="1" x14ac:dyDescent="0.25"/>
    <row r="88" ht="25.5" customHeight="1" x14ac:dyDescent="0.25"/>
    <row r="89" ht="25.5" customHeight="1" x14ac:dyDescent="0.25"/>
    <row r="90" ht="25.5" customHeight="1" x14ac:dyDescent="0.25"/>
    <row r="91" ht="25.5" customHeight="1" x14ac:dyDescent="0.25"/>
    <row r="92" ht="25.5" customHeight="1" x14ac:dyDescent="0.25"/>
    <row r="93" ht="25.5" customHeight="1" x14ac:dyDescent="0.25"/>
    <row r="94" ht="25.5" customHeight="1" x14ac:dyDescent="0.25"/>
    <row r="95" ht="25.5" customHeight="1" x14ac:dyDescent="0.25"/>
    <row r="96" ht="25.5" customHeight="1" x14ac:dyDescent="0.25"/>
    <row r="97" ht="25.5" customHeight="1" x14ac:dyDescent="0.25"/>
    <row r="98" ht="25.5" customHeight="1" x14ac:dyDescent="0.25"/>
    <row r="99" ht="25.5" customHeight="1" x14ac:dyDescent="0.25"/>
    <row r="100" ht="25.5" customHeight="1" x14ac:dyDescent="0.25"/>
    <row r="101" ht="25.5" customHeight="1" x14ac:dyDescent="0.25"/>
    <row r="102" ht="25.5" customHeight="1" x14ac:dyDescent="0.25"/>
    <row r="103" ht="25.5" customHeight="1" x14ac:dyDescent="0.25"/>
    <row r="104" ht="25.5" customHeight="1" x14ac:dyDescent="0.25"/>
    <row r="105" ht="25.5" customHeight="1" x14ac:dyDescent="0.25"/>
    <row r="106" ht="25.5" customHeight="1" x14ac:dyDescent="0.25"/>
    <row r="107" ht="25.5" customHeight="1" x14ac:dyDescent="0.25"/>
    <row r="108" ht="25.5" customHeight="1" x14ac:dyDescent="0.25"/>
    <row r="109" ht="25.5" customHeight="1" x14ac:dyDescent="0.25"/>
    <row r="110" ht="25.5" customHeight="1" x14ac:dyDescent="0.25"/>
    <row r="111" ht="25.5" customHeight="1" x14ac:dyDescent="0.25"/>
    <row r="112" ht="25.5" customHeight="1" x14ac:dyDescent="0.25"/>
    <row r="113" ht="25.5" customHeight="1" x14ac:dyDescent="0.25"/>
    <row r="114" ht="25.5" customHeight="1" x14ac:dyDescent="0.25"/>
    <row r="115" ht="25.5" customHeight="1" x14ac:dyDescent="0.25"/>
    <row r="116" ht="25.5" customHeight="1" x14ac:dyDescent="0.25"/>
    <row r="117" ht="25.5" customHeight="1" x14ac:dyDescent="0.25"/>
    <row r="118" ht="25.5" customHeight="1" x14ac:dyDescent="0.25"/>
    <row r="119" ht="25.5" customHeight="1" x14ac:dyDescent="0.25"/>
    <row r="120" ht="25.5" customHeight="1" x14ac:dyDescent="0.25"/>
    <row r="121" ht="25.5" customHeight="1" x14ac:dyDescent="0.25"/>
    <row r="122" ht="25.5" customHeight="1" x14ac:dyDescent="0.25"/>
    <row r="123" ht="25.5" customHeight="1" x14ac:dyDescent="0.25"/>
    <row r="124" ht="25.5" customHeight="1" x14ac:dyDescent="0.25"/>
    <row r="125" ht="25.5" customHeight="1" x14ac:dyDescent="0.25"/>
    <row r="126" ht="25.5" customHeight="1" x14ac:dyDescent="0.25"/>
    <row r="127" ht="25.5" customHeight="1" x14ac:dyDescent="0.25"/>
    <row r="128" ht="25.5" customHeight="1" x14ac:dyDescent="0.25"/>
    <row r="129" ht="25.5" customHeight="1" x14ac:dyDescent="0.25"/>
    <row r="130" ht="25.5" customHeight="1" x14ac:dyDescent="0.25"/>
    <row r="131" ht="25.5" customHeight="1" x14ac:dyDescent="0.25"/>
    <row r="132" ht="25.5" customHeight="1" x14ac:dyDescent="0.25"/>
    <row r="133" ht="25.5" customHeight="1" x14ac:dyDescent="0.25"/>
    <row r="134" ht="25.5" customHeight="1" x14ac:dyDescent="0.25"/>
    <row r="135" ht="25.5" customHeight="1" x14ac:dyDescent="0.25"/>
    <row r="136" ht="25.5" customHeight="1" x14ac:dyDescent="0.25"/>
    <row r="137" ht="25.5" customHeight="1" x14ac:dyDescent="0.25"/>
    <row r="138" ht="25.5" customHeight="1" x14ac:dyDescent="0.25"/>
    <row r="139" ht="25.5" customHeight="1" x14ac:dyDescent="0.25"/>
    <row r="140" ht="25.5" customHeight="1" x14ac:dyDescent="0.25"/>
    <row r="141" ht="25.5" customHeight="1" x14ac:dyDescent="0.25"/>
    <row r="142" ht="25.5" customHeight="1" x14ac:dyDescent="0.25"/>
    <row r="143" ht="25.5" customHeight="1" x14ac:dyDescent="0.25"/>
    <row r="144" ht="25.5" customHeight="1" x14ac:dyDescent="0.25"/>
  </sheetData>
  <mergeCells count="1">
    <mergeCell ref="A1:R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5" orientation="landscape" r:id="rId1"/>
  <rowBreaks count="2" manualBreakCount="2">
    <brk id="8" max="17" man="1"/>
    <brk id="1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Białowąs Anna</dc:creator>
  <cp:lastModifiedBy>Białowąs Anna</cp:lastModifiedBy>
  <cp:lastPrinted>2026-03-02T13:39:51Z</cp:lastPrinted>
  <dcterms:created xsi:type="dcterms:W3CDTF">2015-06-05T18:19:34Z</dcterms:created>
  <dcterms:modified xsi:type="dcterms:W3CDTF">2026-03-03T11:34:54Z</dcterms:modified>
</cp:coreProperties>
</file>